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Тесты" sheetId="1" r:id="rId1"/>
    <sheet name="Результаты" sheetId="3" r:id="rId2"/>
  </sheets>
  <calcPr calcId="124519"/>
</workbook>
</file>

<file path=xl/calcChain.xml><?xml version="1.0" encoding="utf-8"?>
<calcChain xmlns="http://schemas.openxmlformats.org/spreadsheetml/2006/main">
  <c r="G52" i="3"/>
  <c r="H52"/>
  <c r="E52"/>
  <c r="Q52"/>
  <c r="C52"/>
  <c r="D52"/>
  <c r="K52"/>
  <c r="L52"/>
  <c r="I52"/>
  <c r="M52"/>
  <c r="N52"/>
  <c r="O52"/>
  <c r="J52"/>
  <c r="F52"/>
  <c r="P52"/>
  <c r="B52"/>
  <c r="P3" i="1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2"/>
</calcChain>
</file>

<file path=xl/sharedStrings.xml><?xml version="1.0" encoding="utf-8"?>
<sst xmlns="http://schemas.openxmlformats.org/spreadsheetml/2006/main" count="853" uniqueCount="47">
  <si>
    <t>№</t>
  </si>
  <si>
    <t>Описание</t>
  </si>
  <si>
    <t>Комментарий</t>
  </si>
  <si>
    <t>граничные случаи</t>
  </si>
  <si>
    <t>Небольшие тесты, которые должны пройти все решения</t>
  </si>
  <si>
    <t>Большие тесты</t>
  </si>
  <si>
    <t>OK</t>
  </si>
  <si>
    <t>n</t>
  </si>
  <si>
    <t>m</t>
  </si>
  <si>
    <t>k</t>
  </si>
  <si>
    <t>l</t>
  </si>
  <si>
    <t>avg</t>
  </si>
  <si>
    <t>max</t>
  </si>
  <si>
    <t>nu</t>
  </si>
  <si>
    <t>avgu</t>
  </si>
  <si>
    <t>maxu</t>
  </si>
  <si>
    <t>minl</t>
  </si>
  <si>
    <t>avgl</t>
  </si>
  <si>
    <t>maxl</t>
  </si>
  <si>
    <t>forest</t>
  </si>
  <si>
    <t>+</t>
  </si>
  <si>
    <t>no</t>
  </si>
  <si>
    <t>1000 - 8000</t>
  </si>
  <si>
    <t xml:space="preserve"> 1 - 500</t>
  </si>
  <si>
    <t>Группа тестов, которые должны пройти все квадратичные решения</t>
  </si>
  <si>
    <t>WA</t>
  </si>
  <si>
    <t>RE</t>
  </si>
  <si>
    <t>TL</t>
  </si>
  <si>
    <t>ML</t>
  </si>
  <si>
    <t>al</t>
  </si>
  <si>
    <t>al_wa</t>
  </si>
  <si>
    <t>bv</t>
  </si>
  <si>
    <t>bv_map</t>
  </si>
  <si>
    <t>bv_nn</t>
  </si>
  <si>
    <t>k2_bug</t>
  </si>
  <si>
    <t>sc_kl</t>
  </si>
  <si>
    <t>sc_wa0</t>
  </si>
  <si>
    <t>sc_wa1</t>
  </si>
  <si>
    <t>sc_wa2</t>
  </si>
  <si>
    <t>sn</t>
  </si>
  <si>
    <t>sn_nl</t>
  </si>
  <si>
    <t>sn_so</t>
  </si>
  <si>
    <t>sn_wa</t>
  </si>
  <si>
    <t>bv_hashmap</t>
  </si>
  <si>
    <t>50000 - 100000</t>
  </si>
  <si>
    <t>al_no</t>
  </si>
  <si>
    <t>Тесты для разделения квадратичных решений с разными асимптотиками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</si>
</sst>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1"/>
  <sheetViews>
    <sheetView tabSelected="1" workbookViewId="0">
      <selection activeCell="Q41" sqref="Q41:Q42"/>
    </sheetView>
  </sheetViews>
  <sheetFormatPr defaultRowHeight="11.25"/>
  <cols>
    <col min="1" max="1" width="2.7109375" style="1" bestFit="1" customWidth="1"/>
    <col min="2" max="2" width="6.140625" style="1" bestFit="1" customWidth="1"/>
    <col min="3" max="3" width="5.28515625" style="1" bestFit="1" customWidth="1"/>
    <col min="4" max="5" width="6.140625" style="1" bestFit="1" customWidth="1"/>
    <col min="6" max="6" width="3.5703125" style="1" bestFit="1" customWidth="1"/>
    <col min="7" max="7" width="4.42578125" style="1" bestFit="1" customWidth="1"/>
    <col min="8" max="10" width="6.140625" style="1" bestFit="1" customWidth="1"/>
    <col min="11" max="13" width="5.28515625" style="1" bestFit="1" customWidth="1"/>
    <col min="14" max="14" width="4.85546875" style="1" bestFit="1" customWidth="1"/>
    <col min="15" max="15" width="2.7109375" style="1" bestFit="1" customWidth="1"/>
    <col min="16" max="16" width="40.28515625" style="1" bestFit="1" customWidth="1"/>
    <col min="17" max="17" width="18.28515625" style="1" customWidth="1"/>
    <col min="18" max="16384" width="9.140625" style="1"/>
  </cols>
  <sheetData>
    <row r="1" spans="1:17" s="3" customFormat="1" thickBot="1">
      <c r="A1" s="21" t="s">
        <v>0</v>
      </c>
      <c r="B1" s="22" t="s">
        <v>7</v>
      </c>
      <c r="C1" s="22" t="s">
        <v>8</v>
      </c>
      <c r="D1" s="22" t="s">
        <v>9</v>
      </c>
      <c r="E1" s="22" t="s">
        <v>10</v>
      </c>
      <c r="F1" s="22" t="s">
        <v>11</v>
      </c>
      <c r="G1" s="22" t="s">
        <v>12</v>
      </c>
      <c r="H1" s="22" t="s">
        <v>13</v>
      </c>
      <c r="I1" s="22" t="s">
        <v>14</v>
      </c>
      <c r="J1" s="22" t="s">
        <v>15</v>
      </c>
      <c r="K1" s="22" t="s">
        <v>16</v>
      </c>
      <c r="L1" s="22" t="s">
        <v>17</v>
      </c>
      <c r="M1" s="22" t="s">
        <v>18</v>
      </c>
      <c r="N1" s="22" t="s">
        <v>19</v>
      </c>
      <c r="O1" s="22" t="s">
        <v>21</v>
      </c>
      <c r="P1" s="23" t="s">
        <v>2</v>
      </c>
      <c r="Q1" s="27" t="s">
        <v>1</v>
      </c>
    </row>
    <row r="2" spans="1:17">
      <c r="A2" s="17">
        <v>1</v>
      </c>
      <c r="B2" s="18">
        <v>6</v>
      </c>
      <c r="C2" s="18">
        <v>5</v>
      </c>
      <c r="D2" s="18">
        <v>4</v>
      </c>
      <c r="E2" s="18">
        <v>10</v>
      </c>
      <c r="F2" s="18">
        <v>3</v>
      </c>
      <c r="G2" s="18">
        <v>3</v>
      </c>
      <c r="H2" s="18">
        <v>6</v>
      </c>
      <c r="I2" s="18">
        <v>3</v>
      </c>
      <c r="J2" s="18">
        <v>6</v>
      </c>
      <c r="K2" s="18">
        <v>2</v>
      </c>
      <c r="L2" s="18">
        <v>2</v>
      </c>
      <c r="M2" s="18">
        <v>3</v>
      </c>
      <c r="N2" s="18"/>
      <c r="O2" s="18" t="s">
        <v>20</v>
      </c>
      <c r="P2" s="24" t="str">
        <f>"N="&amp;B2&amp;", M="&amp;C2&amp;", K="&amp;D2&amp;", L="&amp;E2&amp;", "&amp;IF(N2="+", "Лес", "Дерево")&amp;", "&amp;IF(O2="+", "NO", "YES")</f>
        <v>N=6, M=5, K=4, L=10, Дерево, NO</v>
      </c>
      <c r="Q2" s="41" t="s">
        <v>23</v>
      </c>
    </row>
    <row r="3" spans="1:17">
      <c r="A3" s="6">
        <v>2</v>
      </c>
      <c r="B3" s="2">
        <v>9</v>
      </c>
      <c r="C3" s="2">
        <v>7</v>
      </c>
      <c r="D3" s="2">
        <v>7</v>
      </c>
      <c r="E3" s="2">
        <v>14</v>
      </c>
      <c r="F3" s="2">
        <v>3</v>
      </c>
      <c r="G3" s="2">
        <v>4</v>
      </c>
      <c r="H3" s="2">
        <v>9</v>
      </c>
      <c r="I3" s="2">
        <v>3</v>
      </c>
      <c r="J3" s="2">
        <v>8</v>
      </c>
      <c r="K3" s="2">
        <v>2</v>
      </c>
      <c r="L3" s="2">
        <v>2</v>
      </c>
      <c r="M3" s="2">
        <v>2</v>
      </c>
      <c r="N3" s="2" t="s">
        <v>20</v>
      </c>
      <c r="O3" s="2" t="s">
        <v>20</v>
      </c>
      <c r="P3" s="25" t="str">
        <f t="shared" ref="P3:P51" si="0">"N="&amp;B3&amp;", M="&amp;C3&amp;", K="&amp;D3&amp;", L="&amp;E3&amp;", "&amp;IF(N3="+", "Лес", "Дерево")&amp;", "&amp;IF(O3="+", "NO", "YES")</f>
        <v>N=9, M=7, K=7, L=14, Лес, NO</v>
      </c>
      <c r="Q3" s="42"/>
    </row>
    <row r="4" spans="1:17">
      <c r="A4" s="6">
        <v>3</v>
      </c>
      <c r="B4" s="2">
        <v>307</v>
      </c>
      <c r="C4" s="2">
        <v>306</v>
      </c>
      <c r="D4" s="2">
        <v>306</v>
      </c>
      <c r="E4" s="2">
        <v>612</v>
      </c>
      <c r="F4" s="2">
        <v>306</v>
      </c>
      <c r="G4" s="2">
        <v>306</v>
      </c>
      <c r="H4" s="2">
        <v>307</v>
      </c>
      <c r="I4" s="2">
        <v>3</v>
      </c>
      <c r="J4" s="2">
        <v>612</v>
      </c>
      <c r="K4" s="2">
        <v>2</v>
      </c>
      <c r="L4" s="2">
        <v>2</v>
      </c>
      <c r="M4" s="2">
        <v>2</v>
      </c>
      <c r="N4" s="2"/>
      <c r="O4" s="2" t="s">
        <v>20</v>
      </c>
      <c r="P4" s="25" t="str">
        <f t="shared" si="0"/>
        <v>N=307, M=306, K=306, L=612, Дерево, NO</v>
      </c>
      <c r="Q4" s="39" t="s">
        <v>4</v>
      </c>
    </row>
    <row r="5" spans="1:17">
      <c r="A5" s="6">
        <v>4</v>
      </c>
      <c r="B5" s="2">
        <v>6</v>
      </c>
      <c r="C5" s="2">
        <v>5</v>
      </c>
      <c r="D5" s="2">
        <v>2</v>
      </c>
      <c r="E5" s="2">
        <v>5</v>
      </c>
      <c r="F5" s="2">
        <v>2</v>
      </c>
      <c r="G5" s="2">
        <v>3</v>
      </c>
      <c r="H5" s="2">
        <v>6</v>
      </c>
      <c r="I5" s="2">
        <v>2</v>
      </c>
      <c r="J5" s="2">
        <v>3</v>
      </c>
      <c r="K5" s="2">
        <v>2</v>
      </c>
      <c r="L5" s="2">
        <v>2</v>
      </c>
      <c r="M5" s="2">
        <v>3</v>
      </c>
      <c r="N5" s="2"/>
      <c r="O5" s="2"/>
      <c r="P5" s="25" t="str">
        <f t="shared" si="0"/>
        <v>N=6, M=5, K=2, L=5, Дерево, YES</v>
      </c>
      <c r="Q5" s="39"/>
    </row>
    <row r="6" spans="1:17">
      <c r="A6" s="6">
        <v>5</v>
      </c>
      <c r="B6" s="2">
        <v>6</v>
      </c>
      <c r="C6" s="2">
        <v>5</v>
      </c>
      <c r="D6" s="2">
        <v>6</v>
      </c>
      <c r="E6" s="2">
        <v>10</v>
      </c>
      <c r="F6" s="2">
        <v>3</v>
      </c>
      <c r="G6" s="2">
        <v>3</v>
      </c>
      <c r="H6" s="2">
        <v>6</v>
      </c>
      <c r="I6" s="2">
        <v>3</v>
      </c>
      <c r="J6" s="2">
        <v>6</v>
      </c>
      <c r="K6" s="2">
        <v>1</v>
      </c>
      <c r="L6" s="2">
        <v>1</v>
      </c>
      <c r="M6" s="2">
        <v>2</v>
      </c>
      <c r="N6" s="2"/>
      <c r="O6" s="2"/>
      <c r="P6" s="25" t="str">
        <f t="shared" si="0"/>
        <v>N=6, M=5, K=6, L=10, Дерево, YES</v>
      </c>
      <c r="Q6" s="39"/>
    </row>
    <row r="7" spans="1:17">
      <c r="A7" s="6">
        <v>6</v>
      </c>
      <c r="B7" s="2">
        <v>50</v>
      </c>
      <c r="C7" s="2">
        <v>49</v>
      </c>
      <c r="D7" s="2">
        <v>18</v>
      </c>
      <c r="E7" s="2">
        <v>38</v>
      </c>
      <c r="F7" s="2">
        <v>9</v>
      </c>
      <c r="G7" s="2">
        <v>31</v>
      </c>
      <c r="H7" s="2">
        <v>39</v>
      </c>
      <c r="I7" s="2">
        <v>8</v>
      </c>
      <c r="J7" s="2">
        <v>28</v>
      </c>
      <c r="K7" s="2">
        <v>1</v>
      </c>
      <c r="L7" s="2">
        <v>2</v>
      </c>
      <c r="M7" s="2">
        <v>3</v>
      </c>
      <c r="N7" s="2"/>
      <c r="O7" s="2"/>
      <c r="P7" s="25" t="str">
        <f t="shared" si="0"/>
        <v>N=50, M=49, K=18, L=38, Дерево, YES</v>
      </c>
      <c r="Q7" s="39"/>
    </row>
    <row r="8" spans="1:17">
      <c r="A8" s="6">
        <v>7</v>
      </c>
      <c r="B8" s="2">
        <v>150</v>
      </c>
      <c r="C8" s="2">
        <v>148</v>
      </c>
      <c r="D8" s="2">
        <v>39</v>
      </c>
      <c r="E8" s="2">
        <v>129</v>
      </c>
      <c r="F8" s="2">
        <v>2</v>
      </c>
      <c r="G8" s="2">
        <v>5</v>
      </c>
      <c r="H8" s="2">
        <v>135</v>
      </c>
      <c r="I8" s="2">
        <v>2</v>
      </c>
      <c r="J8" s="2">
        <v>4</v>
      </c>
      <c r="K8" s="2">
        <v>1</v>
      </c>
      <c r="L8" s="2">
        <v>3</v>
      </c>
      <c r="M8" s="2">
        <v>17</v>
      </c>
      <c r="N8" s="2" t="s">
        <v>20</v>
      </c>
      <c r="O8" s="2"/>
      <c r="P8" s="25" t="str">
        <f t="shared" si="0"/>
        <v>N=150, M=148, K=39, L=129, Лес, YES</v>
      </c>
      <c r="Q8" s="39"/>
    </row>
    <row r="9" spans="1:17">
      <c r="A9" s="6">
        <v>8</v>
      </c>
      <c r="B9" s="2">
        <v>11</v>
      </c>
      <c r="C9" s="2">
        <v>10</v>
      </c>
      <c r="D9" s="2">
        <v>4</v>
      </c>
      <c r="E9" s="2">
        <v>8</v>
      </c>
      <c r="F9" s="2">
        <v>2</v>
      </c>
      <c r="G9" s="2">
        <v>5</v>
      </c>
      <c r="H9" s="2">
        <v>8</v>
      </c>
      <c r="I9" s="2">
        <v>3</v>
      </c>
      <c r="J9" s="2">
        <v>6</v>
      </c>
      <c r="K9" s="2">
        <v>2</v>
      </c>
      <c r="L9" s="2">
        <v>2</v>
      </c>
      <c r="M9" s="2">
        <v>2</v>
      </c>
      <c r="N9" s="2"/>
      <c r="O9" s="2"/>
      <c r="P9" s="25" t="str">
        <f t="shared" si="0"/>
        <v>N=11, M=10, K=4, L=8, Дерево, YES</v>
      </c>
      <c r="Q9" s="39"/>
    </row>
    <row r="10" spans="1:17">
      <c r="A10" s="6">
        <v>9</v>
      </c>
      <c r="B10" s="2">
        <v>20</v>
      </c>
      <c r="C10" s="2">
        <v>9</v>
      </c>
      <c r="D10" s="2">
        <v>4</v>
      </c>
      <c r="E10" s="2">
        <v>8</v>
      </c>
      <c r="F10" s="2">
        <v>2</v>
      </c>
      <c r="G10" s="2">
        <v>4</v>
      </c>
      <c r="H10" s="2">
        <v>9</v>
      </c>
      <c r="I10" s="2">
        <v>2</v>
      </c>
      <c r="J10" s="2">
        <v>3</v>
      </c>
      <c r="K10" s="2">
        <v>1</v>
      </c>
      <c r="L10" s="2">
        <v>2</v>
      </c>
      <c r="M10" s="2">
        <v>5</v>
      </c>
      <c r="N10" s="2" t="s">
        <v>20</v>
      </c>
      <c r="O10" s="2"/>
      <c r="P10" s="25" t="str">
        <f t="shared" si="0"/>
        <v>N=20, M=9, K=4, L=8, Лес, YES</v>
      </c>
      <c r="Q10" s="39"/>
    </row>
    <row r="11" spans="1:17">
      <c r="A11" s="6">
        <v>10</v>
      </c>
      <c r="B11" s="2">
        <v>402</v>
      </c>
      <c r="C11" s="2">
        <v>401</v>
      </c>
      <c r="D11" s="2">
        <v>401</v>
      </c>
      <c r="E11" s="2">
        <v>802</v>
      </c>
      <c r="F11" s="2">
        <v>401</v>
      </c>
      <c r="G11" s="2">
        <v>401</v>
      </c>
      <c r="H11" s="2">
        <v>402</v>
      </c>
      <c r="I11" s="2">
        <v>3</v>
      </c>
      <c r="J11" s="2">
        <v>802</v>
      </c>
      <c r="K11" s="2">
        <v>2</v>
      </c>
      <c r="L11" s="2">
        <v>2</v>
      </c>
      <c r="M11" s="2">
        <v>2</v>
      </c>
      <c r="N11" s="2"/>
      <c r="O11" s="2"/>
      <c r="P11" s="25" t="str">
        <f t="shared" si="0"/>
        <v>N=402, M=401, K=401, L=802, Дерево, YES</v>
      </c>
      <c r="Q11" s="39"/>
    </row>
    <row r="12" spans="1:17">
      <c r="A12" s="6">
        <v>11</v>
      </c>
      <c r="B12" s="2">
        <v>400</v>
      </c>
      <c r="C12" s="2">
        <v>399</v>
      </c>
      <c r="D12" s="2">
        <v>40</v>
      </c>
      <c r="E12" s="2">
        <v>104</v>
      </c>
      <c r="F12" s="2">
        <v>2</v>
      </c>
      <c r="G12" s="2">
        <v>11</v>
      </c>
      <c r="H12" s="2">
        <v>115</v>
      </c>
      <c r="I12" s="2">
        <v>2</v>
      </c>
      <c r="J12" s="2">
        <v>9</v>
      </c>
      <c r="K12" s="2">
        <v>1</v>
      </c>
      <c r="L12" s="2">
        <v>2</v>
      </c>
      <c r="M12" s="2">
        <v>6</v>
      </c>
      <c r="N12" s="2"/>
      <c r="O12" s="2"/>
      <c r="P12" s="25" t="str">
        <f t="shared" si="0"/>
        <v>N=400, M=399, K=40, L=104, Дерево, YES</v>
      </c>
      <c r="Q12" s="39"/>
    </row>
    <row r="13" spans="1:17" ht="12" thickBot="1">
      <c r="A13" s="19">
        <v>12</v>
      </c>
      <c r="B13" s="20">
        <v>500</v>
      </c>
      <c r="C13" s="20">
        <v>497</v>
      </c>
      <c r="D13" s="20">
        <v>50</v>
      </c>
      <c r="E13" s="20">
        <v>167</v>
      </c>
      <c r="F13" s="20">
        <v>3</v>
      </c>
      <c r="G13" s="20">
        <v>13</v>
      </c>
      <c r="H13" s="20">
        <v>162</v>
      </c>
      <c r="I13" s="20">
        <v>2</v>
      </c>
      <c r="J13" s="20">
        <v>10</v>
      </c>
      <c r="K13" s="20">
        <v>3</v>
      </c>
      <c r="L13" s="20">
        <v>3</v>
      </c>
      <c r="M13" s="20">
        <v>5</v>
      </c>
      <c r="N13" s="20" t="s">
        <v>20</v>
      </c>
      <c r="O13" s="20"/>
      <c r="P13" s="26" t="str">
        <f t="shared" si="0"/>
        <v>N=500, M=497, K=50, L=167, Лес, YES</v>
      </c>
      <c r="Q13" s="40"/>
    </row>
    <row r="14" spans="1:17">
      <c r="A14" s="17">
        <v>13</v>
      </c>
      <c r="B14" s="18">
        <v>100000</v>
      </c>
      <c r="C14" s="18">
        <v>99999</v>
      </c>
      <c r="D14" s="18">
        <v>1</v>
      </c>
      <c r="E14" s="18">
        <v>99999</v>
      </c>
      <c r="F14" s="18">
        <v>2</v>
      </c>
      <c r="G14" s="18">
        <v>2</v>
      </c>
      <c r="H14" s="18">
        <v>100000</v>
      </c>
      <c r="I14" s="18">
        <v>2</v>
      </c>
      <c r="J14" s="18">
        <v>2</v>
      </c>
      <c r="K14" s="18">
        <v>99999</v>
      </c>
      <c r="L14" s="18">
        <v>99999</v>
      </c>
      <c r="M14" s="18">
        <v>99999</v>
      </c>
      <c r="N14" s="18"/>
      <c r="O14" s="18"/>
      <c r="P14" s="24" t="str">
        <f t="shared" si="0"/>
        <v>N=100000, M=99999, K=1, L=99999, Дерево, YES</v>
      </c>
      <c r="Q14" s="36" t="s">
        <v>3</v>
      </c>
    </row>
    <row r="15" spans="1:17">
      <c r="A15" s="6">
        <v>14</v>
      </c>
      <c r="B15" s="2">
        <v>2</v>
      </c>
      <c r="C15" s="2">
        <v>1</v>
      </c>
      <c r="D15" s="2">
        <v>100000</v>
      </c>
      <c r="E15" s="2">
        <v>100000</v>
      </c>
      <c r="F15" s="2">
        <v>1</v>
      </c>
      <c r="G15" s="2">
        <v>1</v>
      </c>
      <c r="H15" s="2">
        <v>2</v>
      </c>
      <c r="I15" s="2">
        <v>100000</v>
      </c>
      <c r="J15" s="2">
        <v>100000</v>
      </c>
      <c r="K15" s="2">
        <v>1</v>
      </c>
      <c r="L15" s="2">
        <v>1</v>
      </c>
      <c r="M15" s="2">
        <v>1</v>
      </c>
      <c r="N15" s="2"/>
      <c r="O15" s="2"/>
      <c r="P15" s="25" t="str">
        <f t="shared" si="0"/>
        <v>N=2, M=1, K=100000, L=100000, Дерево, YES</v>
      </c>
      <c r="Q15" s="39"/>
    </row>
    <row r="16" spans="1:17" ht="12" thickBot="1">
      <c r="A16" s="19">
        <v>15</v>
      </c>
      <c r="B16" s="20">
        <v>100000</v>
      </c>
      <c r="C16" s="20">
        <v>2</v>
      </c>
      <c r="D16" s="20">
        <v>2</v>
      </c>
      <c r="E16" s="20">
        <v>2</v>
      </c>
      <c r="F16" s="20">
        <v>1</v>
      </c>
      <c r="G16" s="20">
        <v>1</v>
      </c>
      <c r="H16" s="20">
        <v>4</v>
      </c>
      <c r="I16" s="20">
        <v>0</v>
      </c>
      <c r="J16" s="20">
        <v>1</v>
      </c>
      <c r="K16" s="20">
        <v>1</v>
      </c>
      <c r="L16" s="20">
        <v>1</v>
      </c>
      <c r="M16" s="20">
        <v>1</v>
      </c>
      <c r="N16" s="20" t="s">
        <v>20</v>
      </c>
      <c r="O16" s="20"/>
      <c r="P16" s="26" t="str">
        <f t="shared" si="0"/>
        <v>N=100000, M=2, K=2, L=2, Лес, YES</v>
      </c>
      <c r="Q16" s="40"/>
    </row>
    <row r="17" spans="1:17">
      <c r="A17" s="17">
        <v>16</v>
      </c>
      <c r="B17" s="18">
        <v>2012</v>
      </c>
      <c r="C17" s="18">
        <v>2011</v>
      </c>
      <c r="D17" s="18">
        <v>1000</v>
      </c>
      <c r="E17" s="18">
        <v>6840</v>
      </c>
      <c r="F17" s="18">
        <v>183</v>
      </c>
      <c r="G17" s="18">
        <v>1002</v>
      </c>
      <c r="H17" s="18">
        <v>1295</v>
      </c>
      <c r="I17" s="18">
        <v>24</v>
      </c>
      <c r="J17" s="18">
        <v>1518</v>
      </c>
      <c r="K17" s="18">
        <v>2</v>
      </c>
      <c r="L17" s="18">
        <v>6</v>
      </c>
      <c r="M17" s="18">
        <v>12</v>
      </c>
      <c r="N17" s="18"/>
      <c r="O17" s="18" t="s">
        <v>20</v>
      </c>
      <c r="P17" s="24" t="str">
        <f t="shared" si="0"/>
        <v>N=2012, M=2011, K=1000, L=6840, Дерево, NO</v>
      </c>
      <c r="Q17" s="36" t="s">
        <v>22</v>
      </c>
    </row>
    <row r="18" spans="1:17">
      <c r="A18" s="6">
        <v>17</v>
      </c>
      <c r="B18" s="2">
        <v>1302</v>
      </c>
      <c r="C18" s="2">
        <v>1301</v>
      </c>
      <c r="D18" s="2">
        <v>100</v>
      </c>
      <c r="E18" s="2">
        <v>5400</v>
      </c>
      <c r="F18" s="2">
        <v>13</v>
      </c>
      <c r="G18" s="2">
        <v>602</v>
      </c>
      <c r="H18" s="2">
        <v>285</v>
      </c>
      <c r="I18" s="2">
        <v>91</v>
      </c>
      <c r="J18" s="2">
        <v>152</v>
      </c>
      <c r="K18" s="2">
        <v>2</v>
      </c>
      <c r="L18" s="2">
        <v>54</v>
      </c>
      <c r="M18" s="2">
        <v>102</v>
      </c>
      <c r="N18" s="2"/>
      <c r="O18" s="2"/>
      <c r="P18" s="25" t="str">
        <f t="shared" si="0"/>
        <v>N=1302, M=1301, K=100, L=5400, Дерево, YES</v>
      </c>
      <c r="Q18" s="37"/>
    </row>
    <row r="19" spans="1:17">
      <c r="A19" s="6">
        <v>18</v>
      </c>
      <c r="B19" s="2">
        <v>965</v>
      </c>
      <c r="C19" s="2">
        <v>964</v>
      </c>
      <c r="D19" s="2">
        <v>29</v>
      </c>
      <c r="E19" s="2">
        <v>870</v>
      </c>
      <c r="F19" s="2">
        <v>2</v>
      </c>
      <c r="G19" s="2">
        <v>4</v>
      </c>
      <c r="H19" s="2">
        <v>899</v>
      </c>
      <c r="I19" s="2">
        <v>2</v>
      </c>
      <c r="J19" s="2">
        <v>2</v>
      </c>
      <c r="K19" s="2">
        <v>2</v>
      </c>
      <c r="L19" s="2">
        <v>30</v>
      </c>
      <c r="M19" s="2">
        <v>58</v>
      </c>
      <c r="N19" s="2"/>
      <c r="O19" s="2"/>
      <c r="P19" s="25" t="str">
        <f t="shared" si="0"/>
        <v>N=965, M=964, K=29, L=870, Дерево, YES</v>
      </c>
      <c r="Q19" s="38" t="s">
        <v>24</v>
      </c>
    </row>
    <row r="20" spans="1:17">
      <c r="A20" s="6">
        <v>19</v>
      </c>
      <c r="B20" s="2">
        <v>4021</v>
      </c>
      <c r="C20" s="2">
        <v>4020</v>
      </c>
      <c r="D20" s="2">
        <v>5</v>
      </c>
      <c r="E20" s="2">
        <v>8010</v>
      </c>
      <c r="F20" s="2">
        <v>2</v>
      </c>
      <c r="G20" s="2">
        <v>11</v>
      </c>
      <c r="H20" s="2">
        <v>4010</v>
      </c>
      <c r="I20" s="2">
        <v>4</v>
      </c>
      <c r="J20" s="2">
        <v>10</v>
      </c>
      <c r="K20" s="2">
        <v>2</v>
      </c>
      <c r="L20" s="2">
        <v>1602</v>
      </c>
      <c r="M20" s="2">
        <v>4002</v>
      </c>
      <c r="N20" s="2"/>
      <c r="O20" s="2"/>
      <c r="P20" s="25" t="str">
        <f t="shared" si="0"/>
        <v>N=4021, M=4020, K=5, L=8010, Дерево, YES</v>
      </c>
      <c r="Q20" s="39"/>
    </row>
    <row r="21" spans="1:17">
      <c r="A21" s="6">
        <v>20</v>
      </c>
      <c r="B21" s="2">
        <v>789</v>
      </c>
      <c r="C21" s="2">
        <v>788</v>
      </c>
      <c r="D21" s="2">
        <v>2</v>
      </c>
      <c r="E21" s="2">
        <v>12</v>
      </c>
      <c r="F21" s="2">
        <v>2</v>
      </c>
      <c r="G21" s="2">
        <v>11</v>
      </c>
      <c r="H21" s="2">
        <v>14</v>
      </c>
      <c r="I21" s="2">
        <v>2</v>
      </c>
      <c r="J21" s="2">
        <v>2</v>
      </c>
      <c r="K21" s="2">
        <v>6</v>
      </c>
      <c r="L21" s="2">
        <v>6</v>
      </c>
      <c r="M21" s="2">
        <v>6</v>
      </c>
      <c r="N21" s="2"/>
      <c r="O21" s="2"/>
      <c r="P21" s="25" t="str">
        <f t="shared" si="0"/>
        <v>N=789, M=788, K=2, L=12, Дерево, YES</v>
      </c>
      <c r="Q21" s="39"/>
    </row>
    <row r="22" spans="1:17">
      <c r="A22" s="6">
        <v>21</v>
      </c>
      <c r="B22" s="2">
        <v>999</v>
      </c>
      <c r="C22" s="2">
        <v>998</v>
      </c>
      <c r="D22" s="2">
        <v>4</v>
      </c>
      <c r="E22" s="2">
        <v>9</v>
      </c>
      <c r="F22" s="2">
        <v>4</v>
      </c>
      <c r="G22" s="2">
        <v>28</v>
      </c>
      <c r="H22" s="2">
        <v>13</v>
      </c>
      <c r="I22" s="2">
        <v>2</v>
      </c>
      <c r="J22" s="2">
        <v>2</v>
      </c>
      <c r="K22" s="2">
        <v>2</v>
      </c>
      <c r="L22" s="2">
        <v>2</v>
      </c>
      <c r="M22" s="2">
        <v>3</v>
      </c>
      <c r="N22" s="2"/>
      <c r="O22" s="2"/>
      <c r="P22" s="25" t="str">
        <f t="shared" si="0"/>
        <v>N=999, M=998, K=4, L=9, Дерево, YES</v>
      </c>
      <c r="Q22" s="39"/>
    </row>
    <row r="23" spans="1:17">
      <c r="A23" s="6">
        <v>22</v>
      </c>
      <c r="B23" s="2">
        <v>2000</v>
      </c>
      <c r="C23" s="2">
        <v>1999</v>
      </c>
      <c r="D23" s="2">
        <v>485</v>
      </c>
      <c r="E23" s="2">
        <v>900</v>
      </c>
      <c r="F23" s="2">
        <v>3</v>
      </c>
      <c r="G23" s="2">
        <v>11</v>
      </c>
      <c r="H23" s="2">
        <v>992</v>
      </c>
      <c r="I23" s="2">
        <v>2</v>
      </c>
      <c r="J23" s="2">
        <v>8</v>
      </c>
      <c r="K23" s="2">
        <v>1</v>
      </c>
      <c r="L23" s="2">
        <v>1</v>
      </c>
      <c r="M23" s="2">
        <v>7</v>
      </c>
      <c r="N23" s="2"/>
      <c r="O23" s="2"/>
      <c r="P23" s="25" t="str">
        <f t="shared" si="0"/>
        <v>N=2000, M=1999, K=485, L=900, Дерево, YES</v>
      </c>
      <c r="Q23" s="39"/>
    </row>
    <row r="24" spans="1:17">
      <c r="A24" s="6">
        <v>23</v>
      </c>
      <c r="B24" s="2">
        <v>4000</v>
      </c>
      <c r="C24" s="2">
        <v>3999</v>
      </c>
      <c r="D24" s="2">
        <v>462</v>
      </c>
      <c r="E24" s="2">
        <v>901</v>
      </c>
      <c r="F24" s="2">
        <v>3</v>
      </c>
      <c r="G24" s="2">
        <v>12</v>
      </c>
      <c r="H24" s="2">
        <v>1135</v>
      </c>
      <c r="I24" s="2">
        <v>2</v>
      </c>
      <c r="J24" s="2">
        <v>7</v>
      </c>
      <c r="K24" s="2">
        <v>1</v>
      </c>
      <c r="L24" s="2">
        <v>1</v>
      </c>
      <c r="M24" s="2">
        <v>9</v>
      </c>
      <c r="N24" s="2"/>
      <c r="O24" s="2"/>
      <c r="P24" s="25" t="str">
        <f t="shared" si="0"/>
        <v>N=4000, M=3999, K=462, L=901, Дерево, YES</v>
      </c>
      <c r="Q24" s="39"/>
    </row>
    <row r="25" spans="1:17">
      <c r="A25" s="6">
        <v>24</v>
      </c>
      <c r="B25" s="2">
        <v>4762</v>
      </c>
      <c r="C25" s="2">
        <v>4761</v>
      </c>
      <c r="D25" s="2">
        <v>69</v>
      </c>
      <c r="E25" s="2">
        <v>4761</v>
      </c>
      <c r="F25" s="2">
        <v>2</v>
      </c>
      <c r="G25" s="2">
        <v>4</v>
      </c>
      <c r="H25" s="2">
        <v>4762</v>
      </c>
      <c r="I25" s="2">
        <v>2</v>
      </c>
      <c r="J25" s="2">
        <v>4</v>
      </c>
      <c r="K25" s="2">
        <v>2</v>
      </c>
      <c r="L25" s="2">
        <v>69</v>
      </c>
      <c r="M25" s="2">
        <v>136</v>
      </c>
      <c r="N25" s="2"/>
      <c r="O25" s="2"/>
      <c r="P25" s="25" t="str">
        <f t="shared" si="0"/>
        <v>N=4762, M=4761, K=69, L=4761, Дерево, YES</v>
      </c>
      <c r="Q25" s="39"/>
    </row>
    <row r="26" spans="1:17">
      <c r="A26" s="6">
        <v>25</v>
      </c>
      <c r="B26" s="2">
        <v>2000</v>
      </c>
      <c r="C26" s="2">
        <v>1999</v>
      </c>
      <c r="D26" s="2">
        <v>823</v>
      </c>
      <c r="E26" s="2">
        <v>1801</v>
      </c>
      <c r="F26" s="2">
        <v>2</v>
      </c>
      <c r="G26" s="2">
        <v>6</v>
      </c>
      <c r="H26" s="2">
        <v>1418</v>
      </c>
      <c r="I26" s="2">
        <v>3</v>
      </c>
      <c r="J26" s="2">
        <v>13</v>
      </c>
      <c r="K26" s="2">
        <v>1</v>
      </c>
      <c r="L26" s="2">
        <v>2</v>
      </c>
      <c r="M26" s="2">
        <v>299</v>
      </c>
      <c r="N26" s="2"/>
      <c r="O26" s="2"/>
      <c r="P26" s="25" t="str">
        <f t="shared" si="0"/>
        <v>N=2000, M=1999, K=823, L=1801, Дерево, YES</v>
      </c>
      <c r="Q26" s="39"/>
    </row>
    <row r="27" spans="1:17">
      <c r="A27" s="6">
        <v>26</v>
      </c>
      <c r="B27" s="2">
        <v>3000</v>
      </c>
      <c r="C27" s="2">
        <v>2999</v>
      </c>
      <c r="D27" s="2">
        <v>2429</v>
      </c>
      <c r="E27" s="2">
        <v>4501</v>
      </c>
      <c r="F27" s="2">
        <v>29</v>
      </c>
      <c r="G27" s="2">
        <v>369</v>
      </c>
      <c r="H27" s="2">
        <v>2882</v>
      </c>
      <c r="I27" s="2">
        <v>5</v>
      </c>
      <c r="J27" s="2">
        <v>456</v>
      </c>
      <c r="K27" s="2">
        <v>1</v>
      </c>
      <c r="L27" s="2">
        <v>1</v>
      </c>
      <c r="M27" s="2">
        <v>4</v>
      </c>
      <c r="N27" s="2"/>
      <c r="O27" s="2"/>
      <c r="P27" s="25" t="str">
        <f t="shared" si="0"/>
        <v>N=3000, M=2999, K=2429, L=4501, Дерево, YES</v>
      </c>
      <c r="Q27" s="39"/>
    </row>
    <row r="28" spans="1:17">
      <c r="A28" s="6">
        <v>27</v>
      </c>
      <c r="B28" s="2">
        <v>3500</v>
      </c>
      <c r="C28" s="2">
        <v>3499</v>
      </c>
      <c r="D28" s="2">
        <v>2430</v>
      </c>
      <c r="E28" s="2">
        <v>4501</v>
      </c>
      <c r="F28" s="2">
        <v>17</v>
      </c>
      <c r="G28" s="2">
        <v>217</v>
      </c>
      <c r="H28" s="2">
        <v>3110</v>
      </c>
      <c r="I28" s="2">
        <v>5</v>
      </c>
      <c r="J28" s="2">
        <v>215</v>
      </c>
      <c r="K28" s="2">
        <v>1</v>
      </c>
      <c r="L28" s="2">
        <v>1</v>
      </c>
      <c r="M28" s="2">
        <v>4</v>
      </c>
      <c r="N28" s="2"/>
      <c r="O28" s="2"/>
      <c r="P28" s="25" t="str">
        <f t="shared" si="0"/>
        <v>N=3500, M=3499, K=2430, L=4501, Дерево, YES</v>
      </c>
      <c r="Q28" s="39"/>
    </row>
    <row r="29" spans="1:17">
      <c r="A29" s="6">
        <v>28</v>
      </c>
      <c r="B29" s="2">
        <v>4000</v>
      </c>
      <c r="C29" s="2">
        <v>3999</v>
      </c>
      <c r="D29" s="2">
        <v>2532</v>
      </c>
      <c r="E29" s="2">
        <v>4501</v>
      </c>
      <c r="F29" s="2">
        <v>3</v>
      </c>
      <c r="G29" s="2">
        <v>14</v>
      </c>
      <c r="H29" s="2">
        <v>3240</v>
      </c>
      <c r="I29" s="2">
        <v>3</v>
      </c>
      <c r="J29" s="2">
        <v>15</v>
      </c>
      <c r="K29" s="2">
        <v>1</v>
      </c>
      <c r="L29" s="2">
        <v>1</v>
      </c>
      <c r="M29" s="2">
        <v>9</v>
      </c>
      <c r="N29" s="2"/>
      <c r="O29" s="2"/>
      <c r="P29" s="25" t="str">
        <f t="shared" si="0"/>
        <v>N=4000, M=3999, K=2532, L=4501, Дерево, YES</v>
      </c>
      <c r="Q29" s="39"/>
    </row>
    <row r="30" spans="1:17">
      <c r="A30" s="6">
        <v>29</v>
      </c>
      <c r="B30" s="2">
        <v>4500</v>
      </c>
      <c r="C30" s="2">
        <v>4499</v>
      </c>
      <c r="D30" s="2">
        <v>2492</v>
      </c>
      <c r="E30" s="2">
        <v>4500</v>
      </c>
      <c r="F30" s="2">
        <v>2</v>
      </c>
      <c r="G30" s="2">
        <v>7</v>
      </c>
      <c r="H30" s="2">
        <v>3535</v>
      </c>
      <c r="I30" s="2">
        <v>3</v>
      </c>
      <c r="J30" s="2">
        <v>13</v>
      </c>
      <c r="K30" s="2">
        <v>1</v>
      </c>
      <c r="L30" s="2">
        <v>1</v>
      </c>
      <c r="M30" s="2">
        <v>12</v>
      </c>
      <c r="N30" s="2"/>
      <c r="O30" s="2"/>
      <c r="P30" s="25" t="str">
        <f t="shared" si="0"/>
        <v>N=4500, M=4499, K=2492, L=4500, Дерево, YES</v>
      </c>
      <c r="Q30" s="39"/>
    </row>
    <row r="31" spans="1:17" ht="12" thickBot="1">
      <c r="A31" s="19">
        <v>30</v>
      </c>
      <c r="B31" s="20">
        <v>5000</v>
      </c>
      <c r="C31" s="20">
        <v>4999</v>
      </c>
      <c r="D31" s="20">
        <v>2419</v>
      </c>
      <c r="E31" s="20">
        <v>4502</v>
      </c>
      <c r="F31" s="20">
        <v>2</v>
      </c>
      <c r="G31" s="20">
        <v>7</v>
      </c>
      <c r="H31" s="20">
        <v>3726</v>
      </c>
      <c r="I31" s="20">
        <v>3</v>
      </c>
      <c r="J31" s="20">
        <v>11</v>
      </c>
      <c r="K31" s="20">
        <v>1</v>
      </c>
      <c r="L31" s="20">
        <v>1</v>
      </c>
      <c r="M31" s="20">
        <v>13</v>
      </c>
      <c r="N31" s="20"/>
      <c r="O31" s="20"/>
      <c r="P31" s="26" t="str">
        <f t="shared" si="0"/>
        <v>N=5000, M=4999, K=2419, L=4502, Дерево, YES</v>
      </c>
      <c r="Q31" s="40"/>
    </row>
    <row r="32" spans="1:17">
      <c r="A32" s="17">
        <v>31</v>
      </c>
      <c r="B32" s="18">
        <v>5000</v>
      </c>
      <c r="C32" s="18">
        <v>4999</v>
      </c>
      <c r="D32" s="18">
        <v>41775</v>
      </c>
      <c r="E32" s="18">
        <v>58216</v>
      </c>
      <c r="F32" s="18">
        <v>3</v>
      </c>
      <c r="G32" s="18">
        <v>13</v>
      </c>
      <c r="H32" s="18">
        <v>5000</v>
      </c>
      <c r="I32" s="18">
        <v>23</v>
      </c>
      <c r="J32" s="18">
        <v>67</v>
      </c>
      <c r="K32" s="18">
        <v>1</v>
      </c>
      <c r="L32" s="18">
        <v>1</v>
      </c>
      <c r="M32" s="18">
        <v>7</v>
      </c>
      <c r="N32" s="18"/>
      <c r="O32" s="18"/>
      <c r="P32" s="24" t="str">
        <f t="shared" si="0"/>
        <v>N=5000, M=4999, K=41775, L=58216, Дерево, YES</v>
      </c>
      <c r="Q32" s="36" t="s">
        <v>46</v>
      </c>
    </row>
    <row r="33" spans="1:17">
      <c r="A33" s="6">
        <v>32</v>
      </c>
      <c r="B33" s="2">
        <v>5000</v>
      </c>
      <c r="C33" s="2">
        <v>4999</v>
      </c>
      <c r="D33" s="2">
        <v>41742</v>
      </c>
      <c r="E33" s="2">
        <v>58248</v>
      </c>
      <c r="F33" s="2">
        <v>3</v>
      </c>
      <c r="G33" s="2">
        <v>13</v>
      </c>
      <c r="H33" s="2">
        <v>5000</v>
      </c>
      <c r="I33" s="2">
        <v>23</v>
      </c>
      <c r="J33" s="2">
        <v>72</v>
      </c>
      <c r="K33" s="2">
        <v>1</v>
      </c>
      <c r="L33" s="2">
        <v>1</v>
      </c>
      <c r="M33" s="2">
        <v>8</v>
      </c>
      <c r="N33" s="2"/>
      <c r="O33" s="2"/>
      <c r="P33" s="25" t="str">
        <f t="shared" si="0"/>
        <v>N=5000, M=4999, K=41742, L=58248, Дерево, YES</v>
      </c>
      <c r="Q33" s="39"/>
    </row>
    <row r="34" spans="1:17">
      <c r="A34" s="6">
        <v>33</v>
      </c>
      <c r="B34" s="2">
        <v>5000</v>
      </c>
      <c r="C34" s="2">
        <v>4999</v>
      </c>
      <c r="D34" s="2">
        <v>41627</v>
      </c>
      <c r="E34" s="2">
        <v>58364</v>
      </c>
      <c r="F34" s="2">
        <v>3</v>
      </c>
      <c r="G34" s="2">
        <v>13</v>
      </c>
      <c r="H34" s="2">
        <v>5000</v>
      </c>
      <c r="I34" s="2">
        <v>23</v>
      </c>
      <c r="J34" s="2">
        <v>67</v>
      </c>
      <c r="K34" s="2">
        <v>1</v>
      </c>
      <c r="L34" s="2">
        <v>1</v>
      </c>
      <c r="M34" s="2">
        <v>10</v>
      </c>
      <c r="N34" s="2"/>
      <c r="O34" s="2"/>
      <c r="P34" s="25" t="str">
        <f t="shared" si="0"/>
        <v>N=5000, M=4999, K=41627, L=58364, Дерево, YES</v>
      </c>
      <c r="Q34" s="39"/>
    </row>
    <row r="35" spans="1:17">
      <c r="A35" s="6">
        <v>34</v>
      </c>
      <c r="B35" s="2">
        <v>5000</v>
      </c>
      <c r="C35" s="2">
        <v>4999</v>
      </c>
      <c r="D35" s="2">
        <v>183</v>
      </c>
      <c r="E35" s="2">
        <v>99942</v>
      </c>
      <c r="F35" s="2">
        <v>2</v>
      </c>
      <c r="G35" s="2">
        <v>7</v>
      </c>
      <c r="H35" s="2">
        <v>1571</v>
      </c>
      <c r="I35" s="2">
        <v>139</v>
      </c>
      <c r="J35" s="2">
        <v>366</v>
      </c>
      <c r="K35" s="2">
        <v>111</v>
      </c>
      <c r="L35" s="2">
        <v>546</v>
      </c>
      <c r="M35" s="2">
        <v>734</v>
      </c>
      <c r="N35" s="2"/>
      <c r="O35" s="2"/>
      <c r="P35" s="25" t="str">
        <f t="shared" si="0"/>
        <v>N=5000, M=4999, K=183, L=99942, Дерево, YES</v>
      </c>
      <c r="Q35" s="39"/>
    </row>
    <row r="36" spans="1:17">
      <c r="A36" s="6">
        <v>35</v>
      </c>
      <c r="B36" s="2">
        <v>6000</v>
      </c>
      <c r="C36" s="2">
        <v>5999</v>
      </c>
      <c r="D36" s="2">
        <v>174</v>
      </c>
      <c r="E36" s="2">
        <v>99994</v>
      </c>
      <c r="F36" s="2">
        <v>2</v>
      </c>
      <c r="G36" s="2">
        <v>7</v>
      </c>
      <c r="H36" s="2">
        <v>1763</v>
      </c>
      <c r="I36" s="2">
        <v>122</v>
      </c>
      <c r="J36" s="2">
        <v>348</v>
      </c>
      <c r="K36" s="2">
        <v>126</v>
      </c>
      <c r="L36" s="2">
        <v>574</v>
      </c>
      <c r="M36" s="2">
        <v>744</v>
      </c>
      <c r="N36" s="2"/>
      <c r="O36" s="2"/>
      <c r="P36" s="25" t="str">
        <f t="shared" si="0"/>
        <v>N=6000, M=5999, K=174, L=99994, Дерево, YES</v>
      </c>
      <c r="Q36" s="39"/>
    </row>
    <row r="37" spans="1:17">
      <c r="A37" s="6">
        <v>36</v>
      </c>
      <c r="B37" s="2">
        <v>100000</v>
      </c>
      <c r="C37" s="2">
        <v>99999</v>
      </c>
      <c r="D37" s="2">
        <v>83</v>
      </c>
      <c r="E37" s="2">
        <v>99662</v>
      </c>
      <c r="F37" s="2">
        <v>2</v>
      </c>
      <c r="G37" s="2">
        <v>10</v>
      </c>
      <c r="H37" s="2">
        <v>4808</v>
      </c>
      <c r="I37" s="2">
        <v>42</v>
      </c>
      <c r="J37" s="2">
        <v>166</v>
      </c>
      <c r="K37" s="2">
        <v>411</v>
      </c>
      <c r="L37" s="2">
        <v>1200</v>
      </c>
      <c r="M37" s="2">
        <v>1361</v>
      </c>
      <c r="N37" s="2"/>
      <c r="O37" s="2"/>
      <c r="P37" s="25" t="str">
        <f t="shared" si="0"/>
        <v>N=100000, M=99999, K=83, L=99662, Дерево, YES</v>
      </c>
      <c r="Q37" s="39"/>
    </row>
    <row r="38" spans="1:17">
      <c r="A38" s="6">
        <v>37</v>
      </c>
      <c r="B38" s="2">
        <v>100000</v>
      </c>
      <c r="C38" s="2">
        <v>99999</v>
      </c>
      <c r="D38" s="2">
        <v>92</v>
      </c>
      <c r="E38" s="2">
        <v>99962</v>
      </c>
      <c r="F38" s="2">
        <v>2</v>
      </c>
      <c r="G38" s="2">
        <v>8</v>
      </c>
      <c r="H38" s="2">
        <v>4745</v>
      </c>
      <c r="I38" s="2">
        <v>42</v>
      </c>
      <c r="J38" s="2">
        <v>184</v>
      </c>
      <c r="K38" s="2">
        <v>406</v>
      </c>
      <c r="L38" s="2">
        <v>1086</v>
      </c>
      <c r="M38" s="2">
        <v>1327</v>
      </c>
      <c r="N38" s="2"/>
      <c r="O38" s="2"/>
      <c r="P38" s="25" t="str">
        <f t="shared" si="0"/>
        <v>N=100000, M=99999, K=92, L=99962, Дерево, YES</v>
      </c>
      <c r="Q38" s="39"/>
    </row>
    <row r="39" spans="1:17">
      <c r="A39" s="6">
        <v>38</v>
      </c>
      <c r="B39" s="2">
        <v>100000</v>
      </c>
      <c r="C39" s="2">
        <v>99999</v>
      </c>
      <c r="D39" s="2">
        <v>85</v>
      </c>
      <c r="E39" s="2">
        <v>99703</v>
      </c>
      <c r="F39" s="2">
        <v>2</v>
      </c>
      <c r="G39" s="2">
        <v>8</v>
      </c>
      <c r="H39" s="2">
        <v>4489</v>
      </c>
      <c r="I39" s="2">
        <v>45</v>
      </c>
      <c r="J39" s="2">
        <v>170</v>
      </c>
      <c r="K39" s="2">
        <v>162</v>
      </c>
      <c r="L39" s="2">
        <v>1172</v>
      </c>
      <c r="M39" s="2">
        <v>1404</v>
      </c>
      <c r="N39" s="2"/>
      <c r="O39" s="2"/>
      <c r="P39" s="25" t="str">
        <f t="shared" si="0"/>
        <v>N=100000, M=99999, K=85, L=99703, Дерево, YES</v>
      </c>
      <c r="Q39" s="39"/>
    </row>
    <row r="40" spans="1:17" ht="12" thickBot="1">
      <c r="A40" s="19">
        <v>39</v>
      </c>
      <c r="B40" s="20">
        <v>5000</v>
      </c>
      <c r="C40" s="20">
        <v>4999</v>
      </c>
      <c r="D40" s="20">
        <v>786</v>
      </c>
      <c r="E40" s="20">
        <v>1801</v>
      </c>
      <c r="F40" s="20">
        <v>2</v>
      </c>
      <c r="G40" s="20">
        <v>6</v>
      </c>
      <c r="H40" s="20">
        <v>2058</v>
      </c>
      <c r="I40" s="20">
        <v>2</v>
      </c>
      <c r="J40" s="20">
        <v>8</v>
      </c>
      <c r="K40" s="20">
        <v>1</v>
      </c>
      <c r="L40" s="20">
        <v>2</v>
      </c>
      <c r="M40" s="20">
        <v>299</v>
      </c>
      <c r="N40" s="20"/>
      <c r="O40" s="20"/>
      <c r="P40" s="26" t="str">
        <f t="shared" si="0"/>
        <v>N=5000, M=4999, K=786, L=1801, Дерево, YES</v>
      </c>
      <c r="Q40" s="40"/>
    </row>
    <row r="41" spans="1:17">
      <c r="A41" s="17">
        <v>40</v>
      </c>
      <c r="B41" s="18">
        <v>83567</v>
      </c>
      <c r="C41" s="18">
        <v>83566</v>
      </c>
      <c r="D41" s="18">
        <v>48674</v>
      </c>
      <c r="E41" s="18">
        <v>90002</v>
      </c>
      <c r="F41" s="18">
        <v>2</v>
      </c>
      <c r="G41" s="18">
        <v>9</v>
      </c>
      <c r="H41" s="18">
        <v>67218</v>
      </c>
      <c r="I41" s="18">
        <v>3</v>
      </c>
      <c r="J41" s="18">
        <v>13</v>
      </c>
      <c r="K41" s="18">
        <v>1</v>
      </c>
      <c r="L41" s="18">
        <v>1</v>
      </c>
      <c r="M41" s="18">
        <v>999</v>
      </c>
      <c r="N41" s="18"/>
      <c r="O41" s="18"/>
      <c r="P41" s="24" t="str">
        <f t="shared" si="0"/>
        <v>N=83567, M=83566, K=48674, L=90002, Дерево, YES</v>
      </c>
      <c r="Q41" s="36" t="s">
        <v>44</v>
      </c>
    </row>
    <row r="42" spans="1:17">
      <c r="A42" s="6">
        <v>41</v>
      </c>
      <c r="B42" s="2">
        <v>74560</v>
      </c>
      <c r="C42" s="2">
        <v>74559</v>
      </c>
      <c r="D42" s="2">
        <v>49151</v>
      </c>
      <c r="E42" s="2">
        <v>90000</v>
      </c>
      <c r="F42" s="2">
        <v>2</v>
      </c>
      <c r="G42" s="2">
        <v>8</v>
      </c>
      <c r="H42" s="2">
        <v>62552</v>
      </c>
      <c r="I42" s="2">
        <v>3</v>
      </c>
      <c r="J42" s="2">
        <v>15</v>
      </c>
      <c r="K42" s="2">
        <v>1</v>
      </c>
      <c r="L42" s="2">
        <v>1</v>
      </c>
      <c r="M42" s="2">
        <v>999</v>
      </c>
      <c r="N42" s="2"/>
      <c r="O42" s="2"/>
      <c r="P42" s="25" t="str">
        <f t="shared" si="0"/>
        <v>N=74560, M=74559, K=49151, L=90000, Дерево, YES</v>
      </c>
      <c r="Q42" s="37"/>
    </row>
    <row r="43" spans="1:17">
      <c r="A43" s="6">
        <v>42</v>
      </c>
      <c r="B43" s="2">
        <v>87756</v>
      </c>
      <c r="C43" s="2">
        <v>87755</v>
      </c>
      <c r="D43" s="2">
        <v>48506</v>
      </c>
      <c r="E43" s="2">
        <v>90001</v>
      </c>
      <c r="F43" s="2">
        <v>2</v>
      </c>
      <c r="G43" s="2">
        <v>9</v>
      </c>
      <c r="H43" s="2">
        <v>69175</v>
      </c>
      <c r="I43" s="2">
        <v>3</v>
      </c>
      <c r="J43" s="2">
        <v>17</v>
      </c>
      <c r="K43" s="2">
        <v>1</v>
      </c>
      <c r="L43" s="2">
        <v>1</v>
      </c>
      <c r="M43" s="2">
        <v>999</v>
      </c>
      <c r="N43" s="2"/>
      <c r="O43" s="2"/>
      <c r="P43" s="25" t="str">
        <f t="shared" si="0"/>
        <v>N=87756, M=87755, K=48506, L=90001, Дерево, YES</v>
      </c>
      <c r="Q43" s="38" t="s">
        <v>5</v>
      </c>
    </row>
    <row r="44" spans="1:17">
      <c r="A44" s="6">
        <v>43</v>
      </c>
      <c r="B44" s="2">
        <v>98754</v>
      </c>
      <c r="C44" s="2">
        <v>98753</v>
      </c>
      <c r="D44" s="2">
        <v>48141</v>
      </c>
      <c r="E44" s="2">
        <v>90001</v>
      </c>
      <c r="F44" s="2">
        <v>2</v>
      </c>
      <c r="G44" s="2">
        <v>8</v>
      </c>
      <c r="H44" s="2">
        <v>74130</v>
      </c>
      <c r="I44" s="2">
        <v>3</v>
      </c>
      <c r="J44" s="2">
        <v>14</v>
      </c>
      <c r="K44" s="2">
        <v>1</v>
      </c>
      <c r="L44" s="2">
        <v>1</v>
      </c>
      <c r="M44" s="2">
        <v>999</v>
      </c>
      <c r="N44" s="2"/>
      <c r="O44" s="2"/>
      <c r="P44" s="25" t="str">
        <f t="shared" si="0"/>
        <v>N=98754, M=98753, K=48141, L=90001, Дерево, YES</v>
      </c>
      <c r="Q44" s="39"/>
    </row>
    <row r="45" spans="1:17">
      <c r="A45" s="6">
        <v>44</v>
      </c>
      <c r="B45" s="2">
        <v>99998</v>
      </c>
      <c r="C45" s="2">
        <v>99997</v>
      </c>
      <c r="D45" s="2">
        <v>49984</v>
      </c>
      <c r="E45" s="2">
        <v>90001</v>
      </c>
      <c r="F45" s="2">
        <v>2</v>
      </c>
      <c r="G45" s="2">
        <v>18</v>
      </c>
      <c r="H45" s="2">
        <v>74292</v>
      </c>
      <c r="I45" s="2">
        <v>3</v>
      </c>
      <c r="J45" s="2">
        <v>15</v>
      </c>
      <c r="K45" s="2">
        <v>1</v>
      </c>
      <c r="L45" s="2">
        <v>1</v>
      </c>
      <c r="M45" s="2">
        <v>10</v>
      </c>
      <c r="N45" s="2"/>
      <c r="O45" s="2"/>
      <c r="P45" s="25" t="str">
        <f t="shared" si="0"/>
        <v>N=99998, M=99997, K=49984, L=90001, Дерево, YES</v>
      </c>
      <c r="Q45" s="39"/>
    </row>
    <row r="46" spans="1:17">
      <c r="A46" s="6">
        <v>45</v>
      </c>
      <c r="B46" s="2">
        <v>89983</v>
      </c>
      <c r="C46" s="2">
        <v>89982</v>
      </c>
      <c r="D46" s="2">
        <v>50347</v>
      </c>
      <c r="E46" s="2">
        <v>90002</v>
      </c>
      <c r="F46" s="2">
        <v>3</v>
      </c>
      <c r="G46" s="2">
        <v>15</v>
      </c>
      <c r="H46" s="2">
        <v>70041</v>
      </c>
      <c r="I46" s="2">
        <v>3</v>
      </c>
      <c r="J46" s="2">
        <v>16</v>
      </c>
      <c r="K46" s="2">
        <v>1</v>
      </c>
      <c r="L46" s="2">
        <v>1</v>
      </c>
      <c r="M46" s="2">
        <v>11</v>
      </c>
      <c r="N46" s="2"/>
      <c r="O46" s="2"/>
      <c r="P46" s="25" t="str">
        <f t="shared" si="0"/>
        <v>N=89983, M=89982, K=50347, L=90002, Дерево, YES</v>
      </c>
      <c r="Q46" s="39"/>
    </row>
    <row r="47" spans="1:17">
      <c r="A47" s="6">
        <v>46</v>
      </c>
      <c r="B47" s="2">
        <v>99450</v>
      </c>
      <c r="C47" s="2">
        <v>99449</v>
      </c>
      <c r="D47" s="2">
        <v>50272</v>
      </c>
      <c r="E47" s="2">
        <v>90000</v>
      </c>
      <c r="F47" s="2">
        <v>3</v>
      </c>
      <c r="G47" s="2">
        <v>16</v>
      </c>
      <c r="H47" s="2">
        <v>74030</v>
      </c>
      <c r="I47" s="2">
        <v>3</v>
      </c>
      <c r="J47" s="2">
        <v>16</v>
      </c>
      <c r="K47" s="2">
        <v>1</v>
      </c>
      <c r="L47" s="2">
        <v>1</v>
      </c>
      <c r="M47" s="2">
        <v>11</v>
      </c>
      <c r="N47" s="2"/>
      <c r="O47" s="2"/>
      <c r="P47" s="25" t="str">
        <f t="shared" si="0"/>
        <v>N=99450, M=99449, K=50272, L=90000, Дерево, YES</v>
      </c>
      <c r="Q47" s="39"/>
    </row>
    <row r="48" spans="1:17">
      <c r="A48" s="6">
        <v>47</v>
      </c>
      <c r="B48" s="2">
        <v>100000</v>
      </c>
      <c r="C48" s="2">
        <v>99999</v>
      </c>
      <c r="D48" s="2">
        <v>50054</v>
      </c>
      <c r="E48" s="2">
        <v>90003</v>
      </c>
      <c r="F48" s="2">
        <v>3</v>
      </c>
      <c r="G48" s="2">
        <v>17</v>
      </c>
      <c r="H48" s="2">
        <v>74123</v>
      </c>
      <c r="I48" s="2">
        <v>3</v>
      </c>
      <c r="J48" s="2">
        <v>16</v>
      </c>
      <c r="K48" s="2">
        <v>1</v>
      </c>
      <c r="L48" s="2">
        <v>1</v>
      </c>
      <c r="M48" s="2">
        <v>10</v>
      </c>
      <c r="N48" s="2"/>
      <c r="O48" s="2"/>
      <c r="P48" s="25" t="str">
        <f t="shared" si="0"/>
        <v>N=100000, M=99999, K=50054, L=90003, Дерево, YES</v>
      </c>
      <c r="Q48" s="39"/>
    </row>
    <row r="49" spans="1:17">
      <c r="A49" s="6">
        <v>48</v>
      </c>
      <c r="B49" s="2">
        <v>99999</v>
      </c>
      <c r="C49" s="2">
        <v>99998</v>
      </c>
      <c r="D49" s="2">
        <v>50071</v>
      </c>
      <c r="E49" s="2">
        <v>90000</v>
      </c>
      <c r="F49" s="2">
        <v>3</v>
      </c>
      <c r="G49" s="2">
        <v>20</v>
      </c>
      <c r="H49" s="2">
        <v>74363</v>
      </c>
      <c r="I49" s="2">
        <v>3</v>
      </c>
      <c r="J49" s="2">
        <v>16</v>
      </c>
      <c r="K49" s="2">
        <v>1</v>
      </c>
      <c r="L49" s="2">
        <v>1</v>
      </c>
      <c r="M49" s="2">
        <v>12</v>
      </c>
      <c r="N49" s="2"/>
      <c r="O49" s="2"/>
      <c r="P49" s="25" t="str">
        <f t="shared" si="0"/>
        <v>N=99999, M=99998, K=50071, L=90000, Дерево, YES</v>
      </c>
      <c r="Q49" s="39"/>
    </row>
    <row r="50" spans="1:17">
      <c r="A50" s="6">
        <v>49</v>
      </c>
      <c r="B50" s="2">
        <v>98988</v>
      </c>
      <c r="C50" s="2">
        <v>98987</v>
      </c>
      <c r="D50" s="2">
        <v>50205</v>
      </c>
      <c r="E50" s="2">
        <v>90000</v>
      </c>
      <c r="F50" s="2">
        <v>3</v>
      </c>
      <c r="G50" s="2">
        <v>18</v>
      </c>
      <c r="H50" s="2">
        <v>73848</v>
      </c>
      <c r="I50" s="2">
        <v>3</v>
      </c>
      <c r="J50" s="2">
        <v>15</v>
      </c>
      <c r="K50" s="2">
        <v>1</v>
      </c>
      <c r="L50" s="2">
        <v>1</v>
      </c>
      <c r="M50" s="2">
        <v>11</v>
      </c>
      <c r="N50" s="2"/>
      <c r="O50" s="2"/>
      <c r="P50" s="25" t="str">
        <f t="shared" si="0"/>
        <v>N=98988, M=98987, K=50205, L=90000, Дерево, YES</v>
      </c>
      <c r="Q50" s="39"/>
    </row>
    <row r="51" spans="1:17" ht="12" thickBot="1">
      <c r="A51" s="19">
        <v>50</v>
      </c>
      <c r="B51" s="20">
        <v>90000</v>
      </c>
      <c r="C51" s="20">
        <v>89991</v>
      </c>
      <c r="D51" s="20">
        <v>34465</v>
      </c>
      <c r="E51" s="20">
        <v>68912</v>
      </c>
      <c r="F51" s="20">
        <v>2</v>
      </c>
      <c r="G51" s="20">
        <v>868</v>
      </c>
      <c r="H51" s="20">
        <v>58518</v>
      </c>
      <c r="I51" s="20">
        <v>3</v>
      </c>
      <c r="J51" s="20">
        <v>652</v>
      </c>
      <c r="K51" s="20">
        <v>1</v>
      </c>
      <c r="L51" s="20">
        <v>1</v>
      </c>
      <c r="M51" s="20">
        <v>13</v>
      </c>
      <c r="N51" s="20" t="s">
        <v>20</v>
      </c>
      <c r="O51" s="20" t="s">
        <v>20</v>
      </c>
      <c r="P51" s="26" t="str">
        <f t="shared" si="0"/>
        <v>N=90000, M=89991, K=34465, L=68912, Лес, NO</v>
      </c>
      <c r="Q51" s="40"/>
    </row>
  </sheetData>
  <mergeCells count="8">
    <mergeCell ref="Q41:Q42"/>
    <mergeCell ref="Q43:Q51"/>
    <mergeCell ref="Q2:Q3"/>
    <mergeCell ref="Q4:Q13"/>
    <mergeCell ref="Q14:Q16"/>
    <mergeCell ref="Q17:Q18"/>
    <mergeCell ref="Q19:Q31"/>
    <mergeCell ref="Q32:Q40"/>
  </mergeCells>
  <printOptions horizontalCentered="1" verticalCentered="1"/>
  <pageMargins left="0.39370078740157483" right="0.39370078740157483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2"/>
  <sheetViews>
    <sheetView workbookViewId="0">
      <selection activeCell="T44" sqref="T44"/>
    </sheetView>
  </sheetViews>
  <sheetFormatPr defaultRowHeight="15"/>
  <cols>
    <col min="1" max="1" width="2.7109375" style="4" bestFit="1" customWidth="1"/>
    <col min="2" max="3" width="3.5703125" style="4" bestFit="1" customWidth="1"/>
    <col min="4" max="4" width="6.5703125" style="4" bestFit="1" customWidth="1"/>
    <col min="5" max="5" width="3.5703125" style="4" bestFit="1" customWidth="1"/>
    <col min="6" max="7" width="5.140625" style="4" bestFit="1" customWidth="1"/>
    <col min="8" max="8" width="10.140625" style="4" bestFit="1" customWidth="1"/>
    <col min="9" max="9" width="4.85546875" style="4" bestFit="1" customWidth="1"/>
    <col min="10" max="10" width="5.140625" style="4" bestFit="1" customWidth="1"/>
    <col min="11" max="11" width="5.42578125" style="4" bestFit="1" customWidth="1"/>
    <col min="12" max="12" width="6.42578125" style="4" bestFit="1" customWidth="1"/>
    <col min="13" max="15" width="6.140625" style="4" bestFit="1" customWidth="1"/>
    <col min="16" max="16" width="5.5703125" style="4" bestFit="1" customWidth="1"/>
    <col min="17" max="17" width="5.28515625" style="4" bestFit="1" customWidth="1"/>
    <col min="18" max="16384" width="9.140625" style="4"/>
  </cols>
  <sheetData>
    <row r="1" spans="1:17" s="5" customFormat="1" ht="15.75" thickBot="1">
      <c r="A1" s="33" t="s">
        <v>0</v>
      </c>
      <c r="B1" s="11" t="s">
        <v>29</v>
      </c>
      <c r="C1" s="12" t="s">
        <v>31</v>
      </c>
      <c r="D1" s="12" t="s">
        <v>32</v>
      </c>
      <c r="E1" s="13" t="s">
        <v>39</v>
      </c>
      <c r="F1" s="11" t="s">
        <v>41</v>
      </c>
      <c r="G1" s="12" t="s">
        <v>45</v>
      </c>
      <c r="H1" s="13" t="s">
        <v>43</v>
      </c>
      <c r="I1" s="11" t="s">
        <v>35</v>
      </c>
      <c r="J1" s="12" t="s">
        <v>40</v>
      </c>
      <c r="K1" s="12" t="s">
        <v>33</v>
      </c>
      <c r="L1" s="13" t="s">
        <v>34</v>
      </c>
      <c r="M1" s="30" t="s">
        <v>36</v>
      </c>
      <c r="N1" s="12" t="s">
        <v>37</v>
      </c>
      <c r="O1" s="12" t="s">
        <v>38</v>
      </c>
      <c r="P1" s="12" t="s">
        <v>42</v>
      </c>
      <c r="Q1" s="13" t="s">
        <v>30</v>
      </c>
    </row>
    <row r="2" spans="1:17">
      <c r="A2" s="34">
        <v>1</v>
      </c>
      <c r="B2" s="8" t="s">
        <v>6</v>
      </c>
      <c r="C2" s="9" t="s">
        <v>6</v>
      </c>
      <c r="D2" s="9" t="s">
        <v>6</v>
      </c>
      <c r="E2" s="10" t="s">
        <v>6</v>
      </c>
      <c r="F2" s="8" t="s">
        <v>6</v>
      </c>
      <c r="G2" s="9" t="s">
        <v>25</v>
      </c>
      <c r="H2" s="10" t="s">
        <v>6</v>
      </c>
      <c r="I2" s="8" t="s">
        <v>6</v>
      </c>
      <c r="J2" s="9" t="s">
        <v>6</v>
      </c>
      <c r="K2" s="9" t="s">
        <v>6</v>
      </c>
      <c r="L2" s="10" t="s">
        <v>6</v>
      </c>
      <c r="M2" s="35" t="s">
        <v>6</v>
      </c>
      <c r="N2" s="9" t="s">
        <v>6</v>
      </c>
      <c r="O2" s="9" t="s">
        <v>6</v>
      </c>
      <c r="P2" s="9" t="s">
        <v>6</v>
      </c>
      <c r="Q2" s="10" t="s">
        <v>6</v>
      </c>
    </row>
    <row r="3" spans="1:17">
      <c r="A3" s="31">
        <v>2</v>
      </c>
      <c r="B3" s="6" t="s">
        <v>6</v>
      </c>
      <c r="C3" s="2" t="s">
        <v>6</v>
      </c>
      <c r="D3" s="2" t="s">
        <v>6</v>
      </c>
      <c r="E3" s="7" t="s">
        <v>6</v>
      </c>
      <c r="F3" s="6" t="s">
        <v>6</v>
      </c>
      <c r="G3" s="2" t="s">
        <v>25</v>
      </c>
      <c r="H3" s="7" t="s">
        <v>6</v>
      </c>
      <c r="I3" s="6" t="s">
        <v>6</v>
      </c>
      <c r="J3" s="2" t="s">
        <v>6</v>
      </c>
      <c r="K3" s="2" t="s">
        <v>6</v>
      </c>
      <c r="L3" s="7" t="s">
        <v>6</v>
      </c>
      <c r="M3" s="28" t="s">
        <v>6</v>
      </c>
      <c r="N3" s="2" t="s">
        <v>6</v>
      </c>
      <c r="O3" s="2" t="s">
        <v>6</v>
      </c>
      <c r="P3" s="2" t="s">
        <v>6</v>
      </c>
      <c r="Q3" s="7" t="s">
        <v>6</v>
      </c>
    </row>
    <row r="4" spans="1:17">
      <c r="A4" s="31">
        <v>3</v>
      </c>
      <c r="B4" s="6" t="s">
        <v>6</v>
      </c>
      <c r="C4" s="2" t="s">
        <v>6</v>
      </c>
      <c r="D4" s="2" t="s">
        <v>6</v>
      </c>
      <c r="E4" s="7" t="s">
        <v>6</v>
      </c>
      <c r="F4" s="6" t="s">
        <v>6</v>
      </c>
      <c r="G4" s="2" t="s">
        <v>25</v>
      </c>
      <c r="H4" s="7" t="s">
        <v>6</v>
      </c>
      <c r="I4" s="6" t="s">
        <v>6</v>
      </c>
      <c r="J4" s="2" t="s">
        <v>6</v>
      </c>
      <c r="K4" s="2" t="s">
        <v>6</v>
      </c>
      <c r="L4" s="7" t="s">
        <v>6</v>
      </c>
      <c r="M4" s="28" t="s">
        <v>6</v>
      </c>
      <c r="N4" s="2" t="s">
        <v>6</v>
      </c>
      <c r="O4" s="2" t="s">
        <v>6</v>
      </c>
      <c r="P4" s="2" t="s">
        <v>6</v>
      </c>
      <c r="Q4" s="7" t="s">
        <v>6</v>
      </c>
    </row>
    <row r="5" spans="1:17">
      <c r="A5" s="31">
        <v>4</v>
      </c>
      <c r="B5" s="6" t="s">
        <v>6</v>
      </c>
      <c r="C5" s="2" t="s">
        <v>6</v>
      </c>
      <c r="D5" s="2" t="s">
        <v>6</v>
      </c>
      <c r="E5" s="7" t="s">
        <v>6</v>
      </c>
      <c r="F5" s="6" t="s">
        <v>6</v>
      </c>
      <c r="G5" s="2" t="s">
        <v>6</v>
      </c>
      <c r="H5" s="7" t="s">
        <v>6</v>
      </c>
      <c r="I5" s="6" t="s">
        <v>6</v>
      </c>
      <c r="J5" s="2" t="s">
        <v>6</v>
      </c>
      <c r="K5" s="2" t="s">
        <v>6</v>
      </c>
      <c r="L5" s="7" t="s">
        <v>6</v>
      </c>
      <c r="M5" s="28" t="s">
        <v>25</v>
      </c>
      <c r="N5" s="2" t="s">
        <v>6</v>
      </c>
      <c r="O5" s="2" t="s">
        <v>6</v>
      </c>
      <c r="P5" s="2" t="s">
        <v>6</v>
      </c>
      <c r="Q5" s="7" t="s">
        <v>25</v>
      </c>
    </row>
    <row r="6" spans="1:17">
      <c r="A6" s="31">
        <v>5</v>
      </c>
      <c r="B6" s="6" t="s">
        <v>6</v>
      </c>
      <c r="C6" s="2" t="s">
        <v>6</v>
      </c>
      <c r="D6" s="2" t="s">
        <v>6</v>
      </c>
      <c r="E6" s="7" t="s">
        <v>6</v>
      </c>
      <c r="F6" s="6" t="s">
        <v>6</v>
      </c>
      <c r="G6" s="2" t="s">
        <v>6</v>
      </c>
      <c r="H6" s="7" t="s">
        <v>6</v>
      </c>
      <c r="I6" s="6" t="s">
        <v>6</v>
      </c>
      <c r="J6" s="2" t="s">
        <v>6</v>
      </c>
      <c r="K6" s="2" t="s">
        <v>6</v>
      </c>
      <c r="L6" s="7" t="s">
        <v>6</v>
      </c>
      <c r="M6" s="28" t="s">
        <v>25</v>
      </c>
      <c r="N6" s="2" t="s">
        <v>25</v>
      </c>
      <c r="O6" s="2" t="s">
        <v>6</v>
      </c>
      <c r="P6" s="2" t="s">
        <v>6</v>
      </c>
      <c r="Q6" s="7" t="s">
        <v>25</v>
      </c>
    </row>
    <row r="7" spans="1:17">
      <c r="A7" s="31">
        <v>6</v>
      </c>
      <c r="B7" s="6" t="s">
        <v>6</v>
      </c>
      <c r="C7" s="2" t="s">
        <v>6</v>
      </c>
      <c r="D7" s="2" t="s">
        <v>6</v>
      </c>
      <c r="E7" s="7" t="s">
        <v>6</v>
      </c>
      <c r="F7" s="6" t="s">
        <v>6</v>
      </c>
      <c r="G7" s="2" t="s">
        <v>6</v>
      </c>
      <c r="H7" s="7" t="s">
        <v>6</v>
      </c>
      <c r="I7" s="6" t="s">
        <v>6</v>
      </c>
      <c r="J7" s="2" t="s">
        <v>6</v>
      </c>
      <c r="K7" s="2" t="s">
        <v>6</v>
      </c>
      <c r="L7" s="7" t="s">
        <v>6</v>
      </c>
      <c r="M7" s="28" t="s">
        <v>25</v>
      </c>
      <c r="N7" s="2" t="s">
        <v>25</v>
      </c>
      <c r="O7" s="2" t="s">
        <v>25</v>
      </c>
      <c r="P7" s="2" t="s">
        <v>6</v>
      </c>
      <c r="Q7" s="7" t="s">
        <v>25</v>
      </c>
    </row>
    <row r="8" spans="1:17">
      <c r="A8" s="31">
        <v>7</v>
      </c>
      <c r="B8" s="6" t="s">
        <v>6</v>
      </c>
      <c r="C8" s="2" t="s">
        <v>6</v>
      </c>
      <c r="D8" s="2" t="s">
        <v>6</v>
      </c>
      <c r="E8" s="7" t="s">
        <v>6</v>
      </c>
      <c r="F8" s="6" t="s">
        <v>6</v>
      </c>
      <c r="G8" s="2" t="s">
        <v>6</v>
      </c>
      <c r="H8" s="7" t="s">
        <v>6</v>
      </c>
      <c r="I8" s="6" t="s">
        <v>6</v>
      </c>
      <c r="J8" s="2" t="s">
        <v>6</v>
      </c>
      <c r="K8" s="2" t="s">
        <v>6</v>
      </c>
      <c r="L8" s="7" t="s">
        <v>6</v>
      </c>
      <c r="M8" s="28" t="s">
        <v>25</v>
      </c>
      <c r="N8" s="2" t="s">
        <v>25</v>
      </c>
      <c r="O8" s="2" t="s">
        <v>25</v>
      </c>
      <c r="P8" s="2" t="s">
        <v>6</v>
      </c>
      <c r="Q8" s="7" t="s">
        <v>25</v>
      </c>
    </row>
    <row r="9" spans="1:17">
      <c r="A9" s="31">
        <v>8</v>
      </c>
      <c r="B9" s="6" t="s">
        <v>6</v>
      </c>
      <c r="C9" s="2" t="s">
        <v>6</v>
      </c>
      <c r="D9" s="2" t="s">
        <v>6</v>
      </c>
      <c r="E9" s="7" t="s">
        <v>6</v>
      </c>
      <c r="F9" s="6" t="s">
        <v>6</v>
      </c>
      <c r="G9" s="2" t="s">
        <v>6</v>
      </c>
      <c r="H9" s="7" t="s">
        <v>6</v>
      </c>
      <c r="I9" s="6" t="s">
        <v>6</v>
      </c>
      <c r="J9" s="2" t="s">
        <v>6</v>
      </c>
      <c r="K9" s="2" t="s">
        <v>6</v>
      </c>
      <c r="L9" s="7" t="s">
        <v>6</v>
      </c>
      <c r="M9" s="28" t="s">
        <v>25</v>
      </c>
      <c r="N9" s="2" t="s">
        <v>25</v>
      </c>
      <c r="O9" s="2" t="s">
        <v>6</v>
      </c>
      <c r="P9" s="2" t="s">
        <v>6</v>
      </c>
      <c r="Q9" s="7" t="s">
        <v>25</v>
      </c>
    </row>
    <row r="10" spans="1:17">
      <c r="A10" s="31">
        <v>9</v>
      </c>
      <c r="B10" s="6" t="s">
        <v>6</v>
      </c>
      <c r="C10" s="2" t="s">
        <v>6</v>
      </c>
      <c r="D10" s="2" t="s">
        <v>6</v>
      </c>
      <c r="E10" s="7" t="s">
        <v>6</v>
      </c>
      <c r="F10" s="6" t="s">
        <v>6</v>
      </c>
      <c r="G10" s="2" t="s">
        <v>6</v>
      </c>
      <c r="H10" s="7" t="s">
        <v>6</v>
      </c>
      <c r="I10" s="6" t="s">
        <v>6</v>
      </c>
      <c r="J10" s="2" t="s">
        <v>6</v>
      </c>
      <c r="K10" s="2" t="s">
        <v>6</v>
      </c>
      <c r="L10" s="7" t="s">
        <v>6</v>
      </c>
      <c r="M10" s="28" t="s">
        <v>25</v>
      </c>
      <c r="N10" s="2" t="s">
        <v>25</v>
      </c>
      <c r="O10" s="2" t="s">
        <v>6</v>
      </c>
      <c r="P10" s="2" t="s">
        <v>6</v>
      </c>
      <c r="Q10" s="7" t="s">
        <v>25</v>
      </c>
    </row>
    <row r="11" spans="1:17">
      <c r="A11" s="31">
        <v>10</v>
      </c>
      <c r="B11" s="6" t="s">
        <v>6</v>
      </c>
      <c r="C11" s="2" t="s">
        <v>6</v>
      </c>
      <c r="D11" s="2" t="s">
        <v>6</v>
      </c>
      <c r="E11" s="7" t="s">
        <v>6</v>
      </c>
      <c r="F11" s="6" t="s">
        <v>6</v>
      </c>
      <c r="G11" s="2" t="s">
        <v>6</v>
      </c>
      <c r="H11" s="7" t="s">
        <v>6</v>
      </c>
      <c r="I11" s="6" t="s">
        <v>6</v>
      </c>
      <c r="J11" s="2" t="s">
        <v>6</v>
      </c>
      <c r="K11" s="2" t="s">
        <v>6</v>
      </c>
      <c r="L11" s="7" t="s">
        <v>25</v>
      </c>
      <c r="M11" s="28" t="s">
        <v>25</v>
      </c>
      <c r="N11" s="2" t="s">
        <v>25</v>
      </c>
      <c r="O11" s="2" t="s">
        <v>25</v>
      </c>
      <c r="P11" s="2" t="s">
        <v>25</v>
      </c>
      <c r="Q11" s="7" t="s">
        <v>6</v>
      </c>
    </row>
    <row r="12" spans="1:17">
      <c r="A12" s="31">
        <v>11</v>
      </c>
      <c r="B12" s="6" t="s">
        <v>6</v>
      </c>
      <c r="C12" s="2" t="s">
        <v>6</v>
      </c>
      <c r="D12" s="2" t="s">
        <v>6</v>
      </c>
      <c r="E12" s="7" t="s">
        <v>6</v>
      </c>
      <c r="F12" s="6" t="s">
        <v>6</v>
      </c>
      <c r="G12" s="2" t="s">
        <v>6</v>
      </c>
      <c r="H12" s="7" t="s">
        <v>6</v>
      </c>
      <c r="I12" s="6" t="s">
        <v>6</v>
      </c>
      <c r="J12" s="2" t="s">
        <v>6</v>
      </c>
      <c r="K12" s="2" t="s">
        <v>6</v>
      </c>
      <c r="L12" s="7" t="s">
        <v>6</v>
      </c>
      <c r="M12" s="28" t="s">
        <v>25</v>
      </c>
      <c r="N12" s="2" t="s">
        <v>25</v>
      </c>
      <c r="O12" s="2" t="s">
        <v>25</v>
      </c>
      <c r="P12" s="2" t="s">
        <v>25</v>
      </c>
      <c r="Q12" s="7" t="s">
        <v>25</v>
      </c>
    </row>
    <row r="13" spans="1:17">
      <c r="A13" s="31">
        <v>12</v>
      </c>
      <c r="B13" s="6" t="s">
        <v>6</v>
      </c>
      <c r="C13" s="2" t="s">
        <v>6</v>
      </c>
      <c r="D13" s="2" t="s">
        <v>6</v>
      </c>
      <c r="E13" s="7" t="s">
        <v>6</v>
      </c>
      <c r="F13" s="6" t="s">
        <v>6</v>
      </c>
      <c r="G13" s="2" t="s">
        <v>6</v>
      </c>
      <c r="H13" s="7" t="s">
        <v>6</v>
      </c>
      <c r="I13" s="6" t="s">
        <v>6</v>
      </c>
      <c r="J13" s="2" t="s">
        <v>6</v>
      </c>
      <c r="K13" s="2" t="s">
        <v>6</v>
      </c>
      <c r="L13" s="7" t="s">
        <v>6</v>
      </c>
      <c r="M13" s="28" t="s">
        <v>25</v>
      </c>
      <c r="N13" s="2" t="s">
        <v>25</v>
      </c>
      <c r="O13" s="2" t="s">
        <v>25</v>
      </c>
      <c r="P13" s="2" t="s">
        <v>25</v>
      </c>
      <c r="Q13" s="7" t="s">
        <v>25</v>
      </c>
    </row>
    <row r="14" spans="1:17">
      <c r="A14" s="31">
        <v>13</v>
      </c>
      <c r="B14" s="6" t="s">
        <v>6</v>
      </c>
      <c r="C14" s="2" t="s">
        <v>6</v>
      </c>
      <c r="D14" s="2" t="s">
        <v>6</v>
      </c>
      <c r="E14" s="7" t="s">
        <v>6</v>
      </c>
      <c r="F14" s="6" t="s">
        <v>26</v>
      </c>
      <c r="G14" s="2" t="s">
        <v>6</v>
      </c>
      <c r="H14" s="7" t="s">
        <v>26</v>
      </c>
      <c r="I14" s="6" t="s">
        <v>6</v>
      </c>
      <c r="J14" s="2" t="s">
        <v>27</v>
      </c>
      <c r="K14" s="2" t="s">
        <v>26</v>
      </c>
      <c r="L14" s="7" t="s">
        <v>27</v>
      </c>
      <c r="M14" s="28" t="s">
        <v>6</v>
      </c>
      <c r="N14" s="2" t="s">
        <v>6</v>
      </c>
      <c r="O14" s="2" t="s">
        <v>6</v>
      </c>
      <c r="P14" s="2" t="s">
        <v>6</v>
      </c>
      <c r="Q14" s="7" t="s">
        <v>26</v>
      </c>
    </row>
    <row r="15" spans="1:17">
      <c r="A15" s="31">
        <v>14</v>
      </c>
      <c r="B15" s="6" t="s">
        <v>6</v>
      </c>
      <c r="C15" s="2" t="s">
        <v>6</v>
      </c>
      <c r="D15" s="2" t="s">
        <v>6</v>
      </c>
      <c r="E15" s="7" t="s">
        <v>6</v>
      </c>
      <c r="F15" s="6" t="s">
        <v>6</v>
      </c>
      <c r="G15" s="2" t="s">
        <v>6</v>
      </c>
      <c r="H15" s="7" t="s">
        <v>6</v>
      </c>
      <c r="I15" s="6" t="s">
        <v>27</v>
      </c>
      <c r="J15" s="2" t="s">
        <v>6</v>
      </c>
      <c r="K15" s="2" t="s">
        <v>6</v>
      </c>
      <c r="L15" s="7" t="s">
        <v>28</v>
      </c>
      <c r="M15" s="28" t="s">
        <v>25</v>
      </c>
      <c r="N15" s="2" t="s">
        <v>25</v>
      </c>
      <c r="O15" s="2" t="s">
        <v>6</v>
      </c>
      <c r="P15" s="2" t="s">
        <v>6</v>
      </c>
      <c r="Q15" s="7" t="s">
        <v>6</v>
      </c>
    </row>
    <row r="16" spans="1:17">
      <c r="A16" s="31">
        <v>15</v>
      </c>
      <c r="B16" s="6" t="s">
        <v>6</v>
      </c>
      <c r="C16" s="2" t="s">
        <v>6</v>
      </c>
      <c r="D16" s="2" t="s">
        <v>6</v>
      </c>
      <c r="E16" s="7" t="s">
        <v>6</v>
      </c>
      <c r="F16" s="6" t="s">
        <v>6</v>
      </c>
      <c r="G16" s="2" t="s">
        <v>6</v>
      </c>
      <c r="H16" s="7" t="s">
        <v>6</v>
      </c>
      <c r="I16" s="6" t="s">
        <v>6</v>
      </c>
      <c r="J16" s="2" t="s">
        <v>6</v>
      </c>
      <c r="K16" s="2" t="s">
        <v>26</v>
      </c>
      <c r="L16" s="7" t="s">
        <v>6</v>
      </c>
      <c r="M16" s="28" t="s">
        <v>6</v>
      </c>
      <c r="N16" s="2" t="s">
        <v>6</v>
      </c>
      <c r="O16" s="2" t="s">
        <v>6</v>
      </c>
      <c r="P16" s="2" t="s">
        <v>6</v>
      </c>
      <c r="Q16" s="7" t="s">
        <v>6</v>
      </c>
    </row>
    <row r="17" spans="1:17">
      <c r="A17" s="31">
        <v>16</v>
      </c>
      <c r="B17" s="6" t="s">
        <v>6</v>
      </c>
      <c r="C17" s="2" t="s">
        <v>6</v>
      </c>
      <c r="D17" s="2" t="s">
        <v>6</v>
      </c>
      <c r="E17" s="7" t="s">
        <v>6</v>
      </c>
      <c r="F17" s="6" t="s">
        <v>6</v>
      </c>
      <c r="G17" s="2" t="s">
        <v>25</v>
      </c>
      <c r="H17" s="7" t="s">
        <v>6</v>
      </c>
      <c r="I17" s="6" t="s">
        <v>6</v>
      </c>
      <c r="J17" s="2" t="s">
        <v>6</v>
      </c>
      <c r="K17" s="2" t="s">
        <v>6</v>
      </c>
      <c r="L17" s="7" t="s">
        <v>6</v>
      </c>
      <c r="M17" s="28" t="s">
        <v>6</v>
      </c>
      <c r="N17" s="2" t="s">
        <v>6</v>
      </c>
      <c r="O17" s="2" t="s">
        <v>6</v>
      </c>
      <c r="P17" s="2" t="s">
        <v>6</v>
      </c>
      <c r="Q17" s="7" t="s">
        <v>6</v>
      </c>
    </row>
    <row r="18" spans="1:17">
      <c r="A18" s="31">
        <v>17</v>
      </c>
      <c r="B18" s="6" t="s">
        <v>6</v>
      </c>
      <c r="C18" s="2" t="s">
        <v>6</v>
      </c>
      <c r="D18" s="2" t="s">
        <v>6</v>
      </c>
      <c r="E18" s="7" t="s">
        <v>6</v>
      </c>
      <c r="F18" s="6" t="s">
        <v>6</v>
      </c>
      <c r="G18" s="2" t="s">
        <v>6</v>
      </c>
      <c r="H18" s="7" t="s">
        <v>6</v>
      </c>
      <c r="I18" s="6" t="s">
        <v>6</v>
      </c>
      <c r="J18" s="2" t="s">
        <v>6</v>
      </c>
      <c r="K18" s="2" t="s">
        <v>6</v>
      </c>
      <c r="L18" s="7" t="s">
        <v>6</v>
      </c>
      <c r="M18" s="28" t="s">
        <v>25</v>
      </c>
      <c r="N18" s="2" t="s">
        <v>25</v>
      </c>
      <c r="O18" s="2" t="s">
        <v>25</v>
      </c>
      <c r="P18" s="2" t="s">
        <v>25</v>
      </c>
      <c r="Q18" s="7" t="s">
        <v>6</v>
      </c>
    </row>
    <row r="19" spans="1:17">
      <c r="A19" s="31">
        <v>18</v>
      </c>
      <c r="B19" s="6" t="s">
        <v>6</v>
      </c>
      <c r="C19" s="2" t="s">
        <v>6</v>
      </c>
      <c r="D19" s="2" t="s">
        <v>6</v>
      </c>
      <c r="E19" s="7" t="s">
        <v>6</v>
      </c>
      <c r="F19" s="6" t="s">
        <v>6</v>
      </c>
      <c r="G19" s="2" t="s">
        <v>6</v>
      </c>
      <c r="H19" s="7" t="s">
        <v>6</v>
      </c>
      <c r="I19" s="6" t="s">
        <v>6</v>
      </c>
      <c r="J19" s="2" t="s">
        <v>6</v>
      </c>
      <c r="K19" s="2" t="s">
        <v>6</v>
      </c>
      <c r="L19" s="7" t="s">
        <v>6</v>
      </c>
      <c r="M19" s="28" t="s">
        <v>6</v>
      </c>
      <c r="N19" s="2" t="s">
        <v>6</v>
      </c>
      <c r="O19" s="2" t="s">
        <v>6</v>
      </c>
      <c r="P19" s="2" t="s">
        <v>6</v>
      </c>
      <c r="Q19" s="7" t="s">
        <v>25</v>
      </c>
    </row>
    <row r="20" spans="1:17">
      <c r="A20" s="31">
        <v>19</v>
      </c>
      <c r="B20" s="6" t="s">
        <v>6</v>
      </c>
      <c r="C20" s="2" t="s">
        <v>6</v>
      </c>
      <c r="D20" s="2" t="s">
        <v>6</v>
      </c>
      <c r="E20" s="7" t="s">
        <v>6</v>
      </c>
      <c r="F20" s="6" t="s">
        <v>6</v>
      </c>
      <c r="G20" s="2" t="s">
        <v>6</v>
      </c>
      <c r="H20" s="7" t="s">
        <v>6</v>
      </c>
      <c r="I20" s="6" t="s">
        <v>6</v>
      </c>
      <c r="J20" s="2" t="s">
        <v>6</v>
      </c>
      <c r="K20" s="2" t="s">
        <v>6</v>
      </c>
      <c r="L20" s="7" t="s">
        <v>6</v>
      </c>
      <c r="M20" s="28" t="s">
        <v>25</v>
      </c>
      <c r="N20" s="2" t="s">
        <v>25</v>
      </c>
      <c r="O20" s="2" t="s">
        <v>6</v>
      </c>
      <c r="P20" s="2" t="s">
        <v>6</v>
      </c>
      <c r="Q20" s="7" t="s">
        <v>6</v>
      </c>
    </row>
    <row r="21" spans="1:17">
      <c r="A21" s="31">
        <v>20</v>
      </c>
      <c r="B21" s="6" t="s">
        <v>6</v>
      </c>
      <c r="C21" s="2" t="s">
        <v>6</v>
      </c>
      <c r="D21" s="2" t="s">
        <v>6</v>
      </c>
      <c r="E21" s="7" t="s">
        <v>6</v>
      </c>
      <c r="F21" s="6" t="s">
        <v>6</v>
      </c>
      <c r="G21" s="2" t="s">
        <v>6</v>
      </c>
      <c r="H21" s="7" t="s">
        <v>6</v>
      </c>
      <c r="I21" s="6" t="s">
        <v>6</v>
      </c>
      <c r="J21" s="2" t="s">
        <v>6</v>
      </c>
      <c r="K21" s="2" t="s">
        <v>6</v>
      </c>
      <c r="L21" s="7" t="s">
        <v>6</v>
      </c>
      <c r="M21" s="28" t="s">
        <v>6</v>
      </c>
      <c r="N21" s="2" t="s">
        <v>6</v>
      </c>
      <c r="O21" s="2" t="s">
        <v>6</v>
      </c>
      <c r="P21" s="2" t="s">
        <v>6</v>
      </c>
      <c r="Q21" s="7" t="s">
        <v>25</v>
      </c>
    </row>
    <row r="22" spans="1:17">
      <c r="A22" s="31">
        <v>21</v>
      </c>
      <c r="B22" s="6" t="s">
        <v>6</v>
      </c>
      <c r="C22" s="2" t="s">
        <v>6</v>
      </c>
      <c r="D22" s="2" t="s">
        <v>6</v>
      </c>
      <c r="E22" s="7" t="s">
        <v>6</v>
      </c>
      <c r="F22" s="6" t="s">
        <v>6</v>
      </c>
      <c r="G22" s="2" t="s">
        <v>6</v>
      </c>
      <c r="H22" s="7" t="s">
        <v>6</v>
      </c>
      <c r="I22" s="6" t="s">
        <v>6</v>
      </c>
      <c r="J22" s="2" t="s">
        <v>6</v>
      </c>
      <c r="K22" s="2" t="s">
        <v>6</v>
      </c>
      <c r="L22" s="7" t="s">
        <v>6</v>
      </c>
      <c r="M22" s="28" t="s">
        <v>6</v>
      </c>
      <c r="N22" s="2" t="s">
        <v>6</v>
      </c>
      <c r="O22" s="2" t="s">
        <v>6</v>
      </c>
      <c r="P22" s="2" t="s">
        <v>6</v>
      </c>
      <c r="Q22" s="7" t="s">
        <v>25</v>
      </c>
    </row>
    <row r="23" spans="1:17">
      <c r="A23" s="31">
        <v>22</v>
      </c>
      <c r="B23" s="6" t="s">
        <v>6</v>
      </c>
      <c r="C23" s="2" t="s">
        <v>6</v>
      </c>
      <c r="D23" s="2" t="s">
        <v>6</v>
      </c>
      <c r="E23" s="7" t="s">
        <v>6</v>
      </c>
      <c r="F23" s="6" t="s">
        <v>6</v>
      </c>
      <c r="G23" s="2" t="s">
        <v>6</v>
      </c>
      <c r="H23" s="7" t="s">
        <v>6</v>
      </c>
      <c r="I23" s="6" t="s">
        <v>6</v>
      </c>
      <c r="J23" s="2" t="s">
        <v>6</v>
      </c>
      <c r="K23" s="2" t="s">
        <v>6</v>
      </c>
      <c r="L23" s="7" t="s">
        <v>6</v>
      </c>
      <c r="M23" s="28" t="s">
        <v>25</v>
      </c>
      <c r="N23" s="2" t="s">
        <v>25</v>
      </c>
      <c r="O23" s="2" t="s">
        <v>25</v>
      </c>
      <c r="P23" s="2" t="s">
        <v>25</v>
      </c>
      <c r="Q23" s="7" t="s">
        <v>25</v>
      </c>
    </row>
    <row r="24" spans="1:17">
      <c r="A24" s="31">
        <v>23</v>
      </c>
      <c r="B24" s="6" t="s">
        <v>6</v>
      </c>
      <c r="C24" s="2" t="s">
        <v>6</v>
      </c>
      <c r="D24" s="2" t="s">
        <v>6</v>
      </c>
      <c r="E24" s="7" t="s">
        <v>6</v>
      </c>
      <c r="F24" s="6" t="s">
        <v>6</v>
      </c>
      <c r="G24" s="2" t="s">
        <v>6</v>
      </c>
      <c r="H24" s="7" t="s">
        <v>6</v>
      </c>
      <c r="I24" s="6" t="s">
        <v>6</v>
      </c>
      <c r="J24" s="2" t="s">
        <v>6</v>
      </c>
      <c r="K24" s="2" t="s">
        <v>6</v>
      </c>
      <c r="L24" s="7" t="s">
        <v>6</v>
      </c>
      <c r="M24" s="28" t="s">
        <v>25</v>
      </c>
      <c r="N24" s="2" t="s">
        <v>25</v>
      </c>
      <c r="O24" s="2" t="s">
        <v>25</v>
      </c>
      <c r="P24" s="2" t="s">
        <v>25</v>
      </c>
      <c r="Q24" s="7" t="s">
        <v>25</v>
      </c>
    </row>
    <row r="25" spans="1:17">
      <c r="A25" s="31">
        <v>24</v>
      </c>
      <c r="B25" s="6" t="s">
        <v>6</v>
      </c>
      <c r="C25" s="2" t="s">
        <v>6</v>
      </c>
      <c r="D25" s="2" t="s">
        <v>6</v>
      </c>
      <c r="E25" s="7" t="s">
        <v>6</v>
      </c>
      <c r="F25" s="6" t="s">
        <v>6</v>
      </c>
      <c r="G25" s="2" t="s">
        <v>6</v>
      </c>
      <c r="H25" s="7" t="s">
        <v>6</v>
      </c>
      <c r="I25" s="6" t="s">
        <v>6</v>
      </c>
      <c r="J25" s="2" t="s">
        <v>6</v>
      </c>
      <c r="K25" s="2" t="s">
        <v>6</v>
      </c>
      <c r="L25" s="7" t="s">
        <v>6</v>
      </c>
      <c r="M25" s="28" t="s">
        <v>25</v>
      </c>
      <c r="N25" s="2" t="s">
        <v>6</v>
      </c>
      <c r="O25" s="2" t="s">
        <v>6</v>
      </c>
      <c r="P25" s="2" t="s">
        <v>6</v>
      </c>
      <c r="Q25" s="7" t="s">
        <v>25</v>
      </c>
    </row>
    <row r="26" spans="1:17">
      <c r="A26" s="31">
        <v>25</v>
      </c>
      <c r="B26" s="6" t="s">
        <v>6</v>
      </c>
      <c r="C26" s="2" t="s">
        <v>6</v>
      </c>
      <c r="D26" s="2" t="s">
        <v>6</v>
      </c>
      <c r="E26" s="7" t="s">
        <v>6</v>
      </c>
      <c r="F26" s="6" t="s">
        <v>6</v>
      </c>
      <c r="G26" s="2" t="s">
        <v>6</v>
      </c>
      <c r="H26" s="7" t="s">
        <v>6</v>
      </c>
      <c r="I26" s="6" t="s">
        <v>6</v>
      </c>
      <c r="J26" s="2" t="s">
        <v>6</v>
      </c>
      <c r="K26" s="2" t="s">
        <v>6</v>
      </c>
      <c r="L26" s="7" t="s">
        <v>6</v>
      </c>
      <c r="M26" s="28" t="s">
        <v>25</v>
      </c>
      <c r="N26" s="2" t="s">
        <v>25</v>
      </c>
      <c r="O26" s="2" t="s">
        <v>25</v>
      </c>
      <c r="P26" s="2" t="s">
        <v>25</v>
      </c>
      <c r="Q26" s="7" t="s">
        <v>25</v>
      </c>
    </row>
    <row r="27" spans="1:17">
      <c r="A27" s="31">
        <v>26</v>
      </c>
      <c r="B27" s="6" t="s">
        <v>6</v>
      </c>
      <c r="C27" s="2" t="s">
        <v>6</v>
      </c>
      <c r="D27" s="2" t="s">
        <v>6</v>
      </c>
      <c r="E27" s="7" t="s">
        <v>6</v>
      </c>
      <c r="F27" s="6" t="s">
        <v>6</v>
      </c>
      <c r="G27" s="2" t="s">
        <v>6</v>
      </c>
      <c r="H27" s="7" t="s">
        <v>6</v>
      </c>
      <c r="I27" s="6" t="s">
        <v>6</v>
      </c>
      <c r="J27" s="2" t="s">
        <v>6</v>
      </c>
      <c r="K27" s="2" t="s">
        <v>6</v>
      </c>
      <c r="L27" s="7" t="s">
        <v>25</v>
      </c>
      <c r="M27" s="28" t="s">
        <v>25</v>
      </c>
      <c r="N27" s="2" t="s">
        <v>25</v>
      </c>
      <c r="O27" s="2" t="s">
        <v>25</v>
      </c>
      <c r="P27" s="2" t="s">
        <v>25</v>
      </c>
      <c r="Q27" s="7" t="s">
        <v>25</v>
      </c>
    </row>
    <row r="28" spans="1:17">
      <c r="A28" s="31">
        <v>27</v>
      </c>
      <c r="B28" s="6" t="s">
        <v>6</v>
      </c>
      <c r="C28" s="2" t="s">
        <v>6</v>
      </c>
      <c r="D28" s="2" t="s">
        <v>6</v>
      </c>
      <c r="E28" s="7" t="s">
        <v>6</v>
      </c>
      <c r="F28" s="6" t="s">
        <v>6</v>
      </c>
      <c r="G28" s="2" t="s">
        <v>6</v>
      </c>
      <c r="H28" s="7" t="s">
        <v>6</v>
      </c>
      <c r="I28" s="6" t="s">
        <v>6</v>
      </c>
      <c r="J28" s="2" t="s">
        <v>6</v>
      </c>
      <c r="K28" s="2" t="s">
        <v>6</v>
      </c>
      <c r="L28" s="7" t="s">
        <v>25</v>
      </c>
      <c r="M28" s="28" t="s">
        <v>25</v>
      </c>
      <c r="N28" s="2" t="s">
        <v>25</v>
      </c>
      <c r="O28" s="2" t="s">
        <v>25</v>
      </c>
      <c r="P28" s="2" t="s">
        <v>25</v>
      </c>
      <c r="Q28" s="7" t="s">
        <v>25</v>
      </c>
    </row>
    <row r="29" spans="1:17">
      <c r="A29" s="31">
        <v>28</v>
      </c>
      <c r="B29" s="6" t="s">
        <v>6</v>
      </c>
      <c r="C29" s="2" t="s">
        <v>6</v>
      </c>
      <c r="D29" s="2" t="s">
        <v>6</v>
      </c>
      <c r="E29" s="7" t="s">
        <v>6</v>
      </c>
      <c r="F29" s="6" t="s">
        <v>6</v>
      </c>
      <c r="G29" s="2" t="s">
        <v>6</v>
      </c>
      <c r="H29" s="7" t="s">
        <v>6</v>
      </c>
      <c r="I29" s="6" t="s">
        <v>6</v>
      </c>
      <c r="J29" s="2" t="s">
        <v>6</v>
      </c>
      <c r="K29" s="2" t="s">
        <v>6</v>
      </c>
      <c r="L29" s="7" t="s">
        <v>25</v>
      </c>
      <c r="M29" s="28" t="s">
        <v>25</v>
      </c>
      <c r="N29" s="2" t="s">
        <v>25</v>
      </c>
      <c r="O29" s="2" t="s">
        <v>25</v>
      </c>
      <c r="P29" s="2" t="s">
        <v>25</v>
      </c>
      <c r="Q29" s="7" t="s">
        <v>25</v>
      </c>
    </row>
    <row r="30" spans="1:17">
      <c r="A30" s="31">
        <v>29</v>
      </c>
      <c r="B30" s="6" t="s">
        <v>6</v>
      </c>
      <c r="C30" s="2" t="s">
        <v>6</v>
      </c>
      <c r="D30" s="2" t="s">
        <v>6</v>
      </c>
      <c r="E30" s="7" t="s">
        <v>6</v>
      </c>
      <c r="F30" s="6" t="s">
        <v>6</v>
      </c>
      <c r="G30" s="2" t="s">
        <v>6</v>
      </c>
      <c r="H30" s="7" t="s">
        <v>6</v>
      </c>
      <c r="I30" s="6" t="s">
        <v>6</v>
      </c>
      <c r="J30" s="2" t="s">
        <v>6</v>
      </c>
      <c r="K30" s="2" t="s">
        <v>6</v>
      </c>
      <c r="L30" s="7" t="s">
        <v>25</v>
      </c>
      <c r="M30" s="28" t="s">
        <v>25</v>
      </c>
      <c r="N30" s="2" t="s">
        <v>25</v>
      </c>
      <c r="O30" s="2" t="s">
        <v>25</v>
      </c>
      <c r="P30" s="2" t="s">
        <v>25</v>
      </c>
      <c r="Q30" s="7" t="s">
        <v>25</v>
      </c>
    </row>
    <row r="31" spans="1:17">
      <c r="A31" s="31">
        <v>30</v>
      </c>
      <c r="B31" s="6" t="s">
        <v>6</v>
      </c>
      <c r="C31" s="2" t="s">
        <v>6</v>
      </c>
      <c r="D31" s="2" t="s">
        <v>6</v>
      </c>
      <c r="E31" s="7" t="s">
        <v>6</v>
      </c>
      <c r="F31" s="6" t="s">
        <v>6</v>
      </c>
      <c r="G31" s="2" t="s">
        <v>6</v>
      </c>
      <c r="H31" s="7" t="s">
        <v>6</v>
      </c>
      <c r="I31" s="6" t="s">
        <v>6</v>
      </c>
      <c r="J31" s="2" t="s">
        <v>6</v>
      </c>
      <c r="K31" s="2" t="s">
        <v>6</v>
      </c>
      <c r="L31" s="7" t="s">
        <v>25</v>
      </c>
      <c r="M31" s="28" t="s">
        <v>25</v>
      </c>
      <c r="N31" s="2" t="s">
        <v>25</v>
      </c>
      <c r="O31" s="2" t="s">
        <v>25</v>
      </c>
      <c r="P31" s="2" t="s">
        <v>25</v>
      </c>
      <c r="Q31" s="7" t="s">
        <v>25</v>
      </c>
    </row>
    <row r="32" spans="1:17">
      <c r="A32" s="31">
        <v>31</v>
      </c>
      <c r="B32" s="6" t="s">
        <v>6</v>
      </c>
      <c r="C32" s="2" t="s">
        <v>6</v>
      </c>
      <c r="D32" s="2" t="s">
        <v>6</v>
      </c>
      <c r="E32" s="7" t="s">
        <v>6</v>
      </c>
      <c r="F32" s="6" t="s">
        <v>6</v>
      </c>
      <c r="G32" s="2" t="s">
        <v>6</v>
      </c>
      <c r="H32" s="7" t="s">
        <v>6</v>
      </c>
      <c r="I32" s="6" t="s">
        <v>27</v>
      </c>
      <c r="J32" s="2" t="s">
        <v>6</v>
      </c>
      <c r="K32" s="2" t="s">
        <v>6</v>
      </c>
      <c r="L32" s="7" t="s">
        <v>25</v>
      </c>
      <c r="M32" s="28" t="s">
        <v>25</v>
      </c>
      <c r="N32" s="2" t="s">
        <v>25</v>
      </c>
      <c r="O32" s="2" t="s">
        <v>25</v>
      </c>
      <c r="P32" s="2" t="s">
        <v>25</v>
      </c>
      <c r="Q32" s="7" t="s">
        <v>25</v>
      </c>
    </row>
    <row r="33" spans="1:17">
      <c r="A33" s="31">
        <v>32</v>
      </c>
      <c r="B33" s="6" t="s">
        <v>6</v>
      </c>
      <c r="C33" s="2" t="s">
        <v>6</v>
      </c>
      <c r="D33" s="2" t="s">
        <v>6</v>
      </c>
      <c r="E33" s="7" t="s">
        <v>6</v>
      </c>
      <c r="F33" s="6" t="s">
        <v>6</v>
      </c>
      <c r="G33" s="2" t="s">
        <v>6</v>
      </c>
      <c r="H33" s="7" t="s">
        <v>6</v>
      </c>
      <c r="I33" s="6" t="s">
        <v>27</v>
      </c>
      <c r="J33" s="2" t="s">
        <v>6</v>
      </c>
      <c r="K33" s="2" t="s">
        <v>6</v>
      </c>
      <c r="L33" s="7" t="s">
        <v>25</v>
      </c>
      <c r="M33" s="28" t="s">
        <v>25</v>
      </c>
      <c r="N33" s="2" t="s">
        <v>25</v>
      </c>
      <c r="O33" s="2" t="s">
        <v>25</v>
      </c>
      <c r="P33" s="2" t="s">
        <v>25</v>
      </c>
      <c r="Q33" s="7" t="s">
        <v>25</v>
      </c>
    </row>
    <row r="34" spans="1:17">
      <c r="A34" s="31">
        <v>33</v>
      </c>
      <c r="B34" s="6" t="s">
        <v>6</v>
      </c>
      <c r="C34" s="2" t="s">
        <v>6</v>
      </c>
      <c r="D34" s="2" t="s">
        <v>6</v>
      </c>
      <c r="E34" s="7" t="s">
        <v>6</v>
      </c>
      <c r="F34" s="6" t="s">
        <v>6</v>
      </c>
      <c r="G34" s="2" t="s">
        <v>6</v>
      </c>
      <c r="H34" s="7" t="s">
        <v>6</v>
      </c>
      <c r="I34" s="6" t="s">
        <v>27</v>
      </c>
      <c r="J34" s="2" t="s">
        <v>6</v>
      </c>
      <c r="K34" s="2" t="s">
        <v>6</v>
      </c>
      <c r="L34" s="7" t="s">
        <v>25</v>
      </c>
      <c r="M34" s="28" t="s">
        <v>25</v>
      </c>
      <c r="N34" s="2" t="s">
        <v>25</v>
      </c>
      <c r="O34" s="2" t="s">
        <v>25</v>
      </c>
      <c r="P34" s="2" t="s">
        <v>25</v>
      </c>
      <c r="Q34" s="7" t="s">
        <v>25</v>
      </c>
    </row>
    <row r="35" spans="1:17">
      <c r="A35" s="31">
        <v>34</v>
      </c>
      <c r="B35" s="6" t="s">
        <v>6</v>
      </c>
      <c r="C35" s="2" t="s">
        <v>6</v>
      </c>
      <c r="D35" s="2" t="s">
        <v>6</v>
      </c>
      <c r="E35" s="7" t="s">
        <v>6</v>
      </c>
      <c r="F35" s="6" t="s">
        <v>6</v>
      </c>
      <c r="G35" s="2" t="s">
        <v>6</v>
      </c>
      <c r="H35" s="7" t="s">
        <v>6</v>
      </c>
      <c r="I35" s="6" t="s">
        <v>6</v>
      </c>
      <c r="J35" s="2" t="s">
        <v>6</v>
      </c>
      <c r="K35" s="2" t="s">
        <v>6</v>
      </c>
      <c r="L35" s="7" t="s">
        <v>28</v>
      </c>
      <c r="M35" s="28" t="s">
        <v>25</v>
      </c>
      <c r="N35" s="2" t="s">
        <v>25</v>
      </c>
      <c r="O35" s="2" t="s">
        <v>6</v>
      </c>
      <c r="P35" s="2" t="s">
        <v>6</v>
      </c>
      <c r="Q35" s="7" t="s">
        <v>25</v>
      </c>
    </row>
    <row r="36" spans="1:17">
      <c r="A36" s="31">
        <v>35</v>
      </c>
      <c r="B36" s="6" t="s">
        <v>6</v>
      </c>
      <c r="C36" s="2" t="s">
        <v>6</v>
      </c>
      <c r="D36" s="2" t="s">
        <v>6</v>
      </c>
      <c r="E36" s="7" t="s">
        <v>6</v>
      </c>
      <c r="F36" s="6" t="s">
        <v>6</v>
      </c>
      <c r="G36" s="2" t="s">
        <v>6</v>
      </c>
      <c r="H36" s="7" t="s">
        <v>6</v>
      </c>
      <c r="I36" s="6" t="s">
        <v>6</v>
      </c>
      <c r="J36" s="2" t="s">
        <v>6</v>
      </c>
      <c r="K36" s="2" t="s">
        <v>6</v>
      </c>
      <c r="L36" s="7" t="s">
        <v>28</v>
      </c>
      <c r="M36" s="28" t="s">
        <v>25</v>
      </c>
      <c r="N36" s="2" t="s">
        <v>25</v>
      </c>
      <c r="O36" s="2" t="s">
        <v>6</v>
      </c>
      <c r="P36" s="2" t="s">
        <v>6</v>
      </c>
      <c r="Q36" s="7" t="s">
        <v>25</v>
      </c>
    </row>
    <row r="37" spans="1:17">
      <c r="A37" s="31">
        <v>36</v>
      </c>
      <c r="B37" s="6" t="s">
        <v>6</v>
      </c>
      <c r="C37" s="2" t="s">
        <v>6</v>
      </c>
      <c r="D37" s="2" t="s">
        <v>6</v>
      </c>
      <c r="E37" s="7" t="s">
        <v>6</v>
      </c>
      <c r="F37" s="6" t="s">
        <v>6</v>
      </c>
      <c r="G37" s="2" t="s">
        <v>6</v>
      </c>
      <c r="H37" s="7" t="s">
        <v>27</v>
      </c>
      <c r="I37" s="6" t="s">
        <v>6</v>
      </c>
      <c r="J37" s="2" t="s">
        <v>27</v>
      </c>
      <c r="K37" s="2" t="s">
        <v>26</v>
      </c>
      <c r="L37" s="7" t="s">
        <v>27</v>
      </c>
      <c r="M37" s="28" t="s">
        <v>25</v>
      </c>
      <c r="N37" s="2" t="s">
        <v>25</v>
      </c>
      <c r="O37" s="2" t="s">
        <v>6</v>
      </c>
      <c r="P37" s="2" t="s">
        <v>6</v>
      </c>
      <c r="Q37" s="7" t="s">
        <v>25</v>
      </c>
    </row>
    <row r="38" spans="1:17">
      <c r="A38" s="31">
        <v>37</v>
      </c>
      <c r="B38" s="6" t="s">
        <v>6</v>
      </c>
      <c r="C38" s="2" t="s">
        <v>6</v>
      </c>
      <c r="D38" s="2" t="s">
        <v>6</v>
      </c>
      <c r="E38" s="7" t="s">
        <v>6</v>
      </c>
      <c r="F38" s="6" t="s">
        <v>6</v>
      </c>
      <c r="G38" s="2" t="s">
        <v>6</v>
      </c>
      <c r="H38" s="7" t="s">
        <v>27</v>
      </c>
      <c r="I38" s="6" t="s">
        <v>6</v>
      </c>
      <c r="J38" s="2" t="s">
        <v>27</v>
      </c>
      <c r="K38" s="2" t="s">
        <v>26</v>
      </c>
      <c r="L38" s="7" t="s">
        <v>27</v>
      </c>
      <c r="M38" s="28" t="s">
        <v>25</v>
      </c>
      <c r="N38" s="2" t="s">
        <v>25</v>
      </c>
      <c r="O38" s="2" t="s">
        <v>6</v>
      </c>
      <c r="P38" s="2" t="s">
        <v>6</v>
      </c>
      <c r="Q38" s="7" t="s">
        <v>25</v>
      </c>
    </row>
    <row r="39" spans="1:17">
      <c r="A39" s="31">
        <v>38</v>
      </c>
      <c r="B39" s="6" t="s">
        <v>6</v>
      </c>
      <c r="C39" s="2" t="s">
        <v>6</v>
      </c>
      <c r="D39" s="2" t="s">
        <v>6</v>
      </c>
      <c r="E39" s="7" t="s">
        <v>6</v>
      </c>
      <c r="F39" s="6" t="s">
        <v>6</v>
      </c>
      <c r="G39" s="2" t="s">
        <v>6</v>
      </c>
      <c r="H39" s="7" t="s">
        <v>27</v>
      </c>
      <c r="I39" s="6" t="s">
        <v>6</v>
      </c>
      <c r="J39" s="2" t="s">
        <v>27</v>
      </c>
      <c r="K39" s="2" t="s">
        <v>26</v>
      </c>
      <c r="L39" s="7" t="s">
        <v>27</v>
      </c>
      <c r="M39" s="28" t="s">
        <v>25</v>
      </c>
      <c r="N39" s="2" t="s">
        <v>25</v>
      </c>
      <c r="O39" s="2" t="s">
        <v>6</v>
      </c>
      <c r="P39" s="2" t="s">
        <v>6</v>
      </c>
      <c r="Q39" s="7" t="s">
        <v>25</v>
      </c>
    </row>
    <row r="40" spans="1:17">
      <c r="A40" s="31">
        <v>39</v>
      </c>
      <c r="B40" s="6" t="s">
        <v>6</v>
      </c>
      <c r="C40" s="2" t="s">
        <v>6</v>
      </c>
      <c r="D40" s="2" t="s">
        <v>6</v>
      </c>
      <c r="E40" s="7" t="s">
        <v>6</v>
      </c>
      <c r="F40" s="6" t="s">
        <v>6</v>
      </c>
      <c r="G40" s="2" t="s">
        <v>6</v>
      </c>
      <c r="H40" s="7" t="s">
        <v>6</v>
      </c>
      <c r="I40" s="6" t="s">
        <v>6</v>
      </c>
      <c r="J40" s="2" t="s">
        <v>6</v>
      </c>
      <c r="K40" s="2" t="s">
        <v>6</v>
      </c>
      <c r="L40" s="7" t="s">
        <v>6</v>
      </c>
      <c r="M40" s="28" t="s">
        <v>25</v>
      </c>
      <c r="N40" s="2" t="s">
        <v>25</v>
      </c>
      <c r="O40" s="2" t="s">
        <v>25</v>
      </c>
      <c r="P40" s="2" t="s">
        <v>25</v>
      </c>
      <c r="Q40" s="7" t="s">
        <v>25</v>
      </c>
    </row>
    <row r="41" spans="1:17">
      <c r="A41" s="31">
        <v>40</v>
      </c>
      <c r="B41" s="6" t="s">
        <v>6</v>
      </c>
      <c r="C41" s="2" t="s">
        <v>6</v>
      </c>
      <c r="D41" s="2" t="s">
        <v>6</v>
      </c>
      <c r="E41" s="7" t="s">
        <v>6</v>
      </c>
      <c r="F41" s="6" t="s">
        <v>6</v>
      </c>
      <c r="G41" s="2" t="s">
        <v>6</v>
      </c>
      <c r="H41" s="7" t="s">
        <v>6</v>
      </c>
      <c r="I41" s="6" t="s">
        <v>27</v>
      </c>
      <c r="J41" s="2" t="s">
        <v>27</v>
      </c>
      <c r="K41" s="2" t="s">
        <v>26</v>
      </c>
      <c r="L41" s="7" t="s">
        <v>27</v>
      </c>
      <c r="M41" s="28" t="s">
        <v>25</v>
      </c>
      <c r="N41" s="2" t="s">
        <v>25</v>
      </c>
      <c r="O41" s="2" t="s">
        <v>25</v>
      </c>
      <c r="P41" s="2" t="s">
        <v>25</v>
      </c>
      <c r="Q41" s="7" t="s">
        <v>25</v>
      </c>
    </row>
    <row r="42" spans="1:17">
      <c r="A42" s="31">
        <v>41</v>
      </c>
      <c r="B42" s="6" t="s">
        <v>6</v>
      </c>
      <c r="C42" s="2" t="s">
        <v>6</v>
      </c>
      <c r="D42" s="2" t="s">
        <v>6</v>
      </c>
      <c r="E42" s="7" t="s">
        <v>6</v>
      </c>
      <c r="F42" s="6" t="s">
        <v>6</v>
      </c>
      <c r="G42" s="2" t="s">
        <v>6</v>
      </c>
      <c r="H42" s="7" t="s">
        <v>6</v>
      </c>
      <c r="I42" s="6" t="s">
        <v>27</v>
      </c>
      <c r="J42" s="2" t="s">
        <v>27</v>
      </c>
      <c r="K42" s="2" t="s">
        <v>26</v>
      </c>
      <c r="L42" s="7" t="s">
        <v>27</v>
      </c>
      <c r="M42" s="28" t="s">
        <v>25</v>
      </c>
      <c r="N42" s="2" t="s">
        <v>25</v>
      </c>
      <c r="O42" s="2" t="s">
        <v>25</v>
      </c>
      <c r="P42" s="2" t="s">
        <v>25</v>
      </c>
      <c r="Q42" s="7" t="s">
        <v>25</v>
      </c>
    </row>
    <row r="43" spans="1:17">
      <c r="A43" s="31">
        <v>42</v>
      </c>
      <c r="B43" s="6" t="s">
        <v>6</v>
      </c>
      <c r="C43" s="2" t="s">
        <v>6</v>
      </c>
      <c r="D43" s="2" t="s">
        <v>6</v>
      </c>
      <c r="E43" s="7" t="s">
        <v>6</v>
      </c>
      <c r="F43" s="6" t="s">
        <v>6</v>
      </c>
      <c r="G43" s="2" t="s">
        <v>6</v>
      </c>
      <c r="H43" s="7" t="s">
        <v>6</v>
      </c>
      <c r="I43" s="6" t="s">
        <v>27</v>
      </c>
      <c r="J43" s="2" t="s">
        <v>27</v>
      </c>
      <c r="K43" s="2" t="s">
        <v>26</v>
      </c>
      <c r="L43" s="7" t="s">
        <v>27</v>
      </c>
      <c r="M43" s="28" t="s">
        <v>25</v>
      </c>
      <c r="N43" s="2" t="s">
        <v>25</v>
      </c>
      <c r="O43" s="2" t="s">
        <v>25</v>
      </c>
      <c r="P43" s="2" t="s">
        <v>25</v>
      </c>
      <c r="Q43" s="7" t="s">
        <v>25</v>
      </c>
    </row>
    <row r="44" spans="1:17">
      <c r="A44" s="31">
        <v>43</v>
      </c>
      <c r="B44" s="6" t="s">
        <v>6</v>
      </c>
      <c r="C44" s="2" t="s">
        <v>6</v>
      </c>
      <c r="D44" s="2" t="s">
        <v>6</v>
      </c>
      <c r="E44" s="7" t="s">
        <v>6</v>
      </c>
      <c r="F44" s="6" t="s">
        <v>6</v>
      </c>
      <c r="G44" s="2" t="s">
        <v>6</v>
      </c>
      <c r="H44" s="7" t="s">
        <v>27</v>
      </c>
      <c r="I44" s="6" t="s">
        <v>27</v>
      </c>
      <c r="J44" s="2" t="s">
        <v>27</v>
      </c>
      <c r="K44" s="2" t="s">
        <v>26</v>
      </c>
      <c r="L44" s="7" t="s">
        <v>27</v>
      </c>
      <c r="M44" s="28" t="s">
        <v>25</v>
      </c>
      <c r="N44" s="2" t="s">
        <v>25</v>
      </c>
      <c r="O44" s="2" t="s">
        <v>25</v>
      </c>
      <c r="P44" s="2" t="s">
        <v>25</v>
      </c>
      <c r="Q44" s="7" t="s">
        <v>25</v>
      </c>
    </row>
    <row r="45" spans="1:17">
      <c r="A45" s="31">
        <v>44</v>
      </c>
      <c r="B45" s="6" t="s">
        <v>6</v>
      </c>
      <c r="C45" s="2" t="s">
        <v>6</v>
      </c>
      <c r="D45" s="2" t="s">
        <v>6</v>
      </c>
      <c r="E45" s="7" t="s">
        <v>6</v>
      </c>
      <c r="F45" s="6" t="s">
        <v>6</v>
      </c>
      <c r="G45" s="2" t="s">
        <v>6</v>
      </c>
      <c r="H45" s="7" t="s">
        <v>27</v>
      </c>
      <c r="I45" s="6" t="s">
        <v>27</v>
      </c>
      <c r="J45" s="2" t="s">
        <v>27</v>
      </c>
      <c r="K45" s="2" t="s">
        <v>26</v>
      </c>
      <c r="L45" s="7" t="s">
        <v>27</v>
      </c>
      <c r="M45" s="28" t="s">
        <v>25</v>
      </c>
      <c r="N45" s="2" t="s">
        <v>25</v>
      </c>
      <c r="O45" s="2" t="s">
        <v>25</v>
      </c>
      <c r="P45" s="2" t="s">
        <v>25</v>
      </c>
      <c r="Q45" s="7" t="s">
        <v>25</v>
      </c>
    </row>
    <row r="46" spans="1:17">
      <c r="A46" s="31">
        <v>45</v>
      </c>
      <c r="B46" s="6" t="s">
        <v>6</v>
      </c>
      <c r="C46" s="2" t="s">
        <v>6</v>
      </c>
      <c r="D46" s="2" t="s">
        <v>6</v>
      </c>
      <c r="E46" s="7" t="s">
        <v>6</v>
      </c>
      <c r="F46" s="6" t="s">
        <v>6</v>
      </c>
      <c r="G46" s="2" t="s">
        <v>6</v>
      </c>
      <c r="H46" s="7" t="s">
        <v>6</v>
      </c>
      <c r="I46" s="6" t="s">
        <v>27</v>
      </c>
      <c r="J46" s="2" t="s">
        <v>27</v>
      </c>
      <c r="K46" s="2" t="s">
        <v>26</v>
      </c>
      <c r="L46" s="7" t="s">
        <v>27</v>
      </c>
      <c r="M46" s="28" t="s">
        <v>25</v>
      </c>
      <c r="N46" s="2" t="s">
        <v>25</v>
      </c>
      <c r="O46" s="2" t="s">
        <v>25</v>
      </c>
      <c r="P46" s="2" t="s">
        <v>25</v>
      </c>
      <c r="Q46" s="7" t="s">
        <v>25</v>
      </c>
    </row>
    <row r="47" spans="1:17">
      <c r="A47" s="31">
        <v>46</v>
      </c>
      <c r="B47" s="6" t="s">
        <v>6</v>
      </c>
      <c r="C47" s="2" t="s">
        <v>6</v>
      </c>
      <c r="D47" s="2" t="s">
        <v>6</v>
      </c>
      <c r="E47" s="7" t="s">
        <v>6</v>
      </c>
      <c r="F47" s="6" t="s">
        <v>6</v>
      </c>
      <c r="G47" s="2" t="s">
        <v>6</v>
      </c>
      <c r="H47" s="7" t="s">
        <v>27</v>
      </c>
      <c r="I47" s="6" t="s">
        <v>27</v>
      </c>
      <c r="J47" s="2" t="s">
        <v>27</v>
      </c>
      <c r="K47" s="2" t="s">
        <v>26</v>
      </c>
      <c r="L47" s="7" t="s">
        <v>27</v>
      </c>
      <c r="M47" s="28" t="s">
        <v>25</v>
      </c>
      <c r="N47" s="2" t="s">
        <v>25</v>
      </c>
      <c r="O47" s="2" t="s">
        <v>25</v>
      </c>
      <c r="P47" s="2" t="s">
        <v>25</v>
      </c>
      <c r="Q47" s="7" t="s">
        <v>25</v>
      </c>
    </row>
    <row r="48" spans="1:17">
      <c r="A48" s="31">
        <v>47</v>
      </c>
      <c r="B48" s="6" t="s">
        <v>6</v>
      </c>
      <c r="C48" s="2" t="s">
        <v>6</v>
      </c>
      <c r="D48" s="2" t="s">
        <v>6</v>
      </c>
      <c r="E48" s="7" t="s">
        <v>6</v>
      </c>
      <c r="F48" s="6" t="s">
        <v>6</v>
      </c>
      <c r="G48" s="2" t="s">
        <v>6</v>
      </c>
      <c r="H48" s="7" t="s">
        <v>27</v>
      </c>
      <c r="I48" s="6" t="s">
        <v>27</v>
      </c>
      <c r="J48" s="2" t="s">
        <v>27</v>
      </c>
      <c r="K48" s="2" t="s">
        <v>26</v>
      </c>
      <c r="L48" s="7" t="s">
        <v>27</v>
      </c>
      <c r="M48" s="28" t="s">
        <v>25</v>
      </c>
      <c r="N48" s="2" t="s">
        <v>25</v>
      </c>
      <c r="O48" s="2" t="s">
        <v>25</v>
      </c>
      <c r="P48" s="2" t="s">
        <v>25</v>
      </c>
      <c r="Q48" s="7" t="s">
        <v>25</v>
      </c>
    </row>
    <row r="49" spans="1:17">
      <c r="A49" s="31">
        <v>48</v>
      </c>
      <c r="B49" s="6" t="s">
        <v>6</v>
      </c>
      <c r="C49" s="2" t="s">
        <v>6</v>
      </c>
      <c r="D49" s="2" t="s">
        <v>6</v>
      </c>
      <c r="E49" s="7" t="s">
        <v>6</v>
      </c>
      <c r="F49" s="6" t="s">
        <v>6</v>
      </c>
      <c r="G49" s="2" t="s">
        <v>6</v>
      </c>
      <c r="H49" s="7" t="s">
        <v>27</v>
      </c>
      <c r="I49" s="6" t="s">
        <v>27</v>
      </c>
      <c r="J49" s="2" t="s">
        <v>27</v>
      </c>
      <c r="K49" s="2" t="s">
        <v>26</v>
      </c>
      <c r="L49" s="7" t="s">
        <v>27</v>
      </c>
      <c r="M49" s="28" t="s">
        <v>25</v>
      </c>
      <c r="N49" s="2" t="s">
        <v>25</v>
      </c>
      <c r="O49" s="2" t="s">
        <v>25</v>
      </c>
      <c r="P49" s="2" t="s">
        <v>25</v>
      </c>
      <c r="Q49" s="7" t="s">
        <v>25</v>
      </c>
    </row>
    <row r="50" spans="1:17">
      <c r="A50" s="31">
        <v>49</v>
      </c>
      <c r="B50" s="6" t="s">
        <v>6</v>
      </c>
      <c r="C50" s="2" t="s">
        <v>6</v>
      </c>
      <c r="D50" s="2" t="s">
        <v>6</v>
      </c>
      <c r="E50" s="7" t="s">
        <v>6</v>
      </c>
      <c r="F50" s="6" t="s">
        <v>6</v>
      </c>
      <c r="G50" s="2" t="s">
        <v>6</v>
      </c>
      <c r="H50" s="7" t="s">
        <v>27</v>
      </c>
      <c r="I50" s="6" t="s">
        <v>27</v>
      </c>
      <c r="J50" s="2" t="s">
        <v>27</v>
      </c>
      <c r="K50" s="2" t="s">
        <v>26</v>
      </c>
      <c r="L50" s="7" t="s">
        <v>27</v>
      </c>
      <c r="M50" s="28" t="s">
        <v>25</v>
      </c>
      <c r="N50" s="2" t="s">
        <v>25</v>
      </c>
      <c r="O50" s="2" t="s">
        <v>25</v>
      </c>
      <c r="P50" s="2" t="s">
        <v>25</v>
      </c>
      <c r="Q50" s="7" t="s">
        <v>25</v>
      </c>
    </row>
    <row r="51" spans="1:17" ht="15.75" thickBot="1">
      <c r="A51" s="32">
        <v>50</v>
      </c>
      <c r="B51" s="14" t="s">
        <v>6</v>
      </c>
      <c r="C51" s="15" t="s">
        <v>6</v>
      </c>
      <c r="D51" s="15" t="s">
        <v>6</v>
      </c>
      <c r="E51" s="16" t="s">
        <v>6</v>
      </c>
      <c r="F51" s="14" t="s">
        <v>6</v>
      </c>
      <c r="G51" s="15" t="s">
        <v>25</v>
      </c>
      <c r="H51" s="16" t="s">
        <v>6</v>
      </c>
      <c r="I51" s="14" t="s">
        <v>27</v>
      </c>
      <c r="J51" s="15" t="s">
        <v>27</v>
      </c>
      <c r="K51" s="15" t="s">
        <v>26</v>
      </c>
      <c r="L51" s="16" t="s">
        <v>6</v>
      </c>
      <c r="M51" s="29" t="s">
        <v>6</v>
      </c>
      <c r="N51" s="15" t="s">
        <v>6</v>
      </c>
      <c r="O51" s="15" t="s">
        <v>6</v>
      </c>
      <c r="P51" s="15" t="s">
        <v>6</v>
      </c>
      <c r="Q51" s="16" t="s">
        <v>6</v>
      </c>
    </row>
    <row r="52" spans="1:17" s="5" customFormat="1" ht="15.75" thickBot="1">
      <c r="A52" s="33"/>
      <c r="B52" s="11">
        <f t="shared" ref="B52:L52" si="0">2*COUNTIF(B2:B51,"=OK")</f>
        <v>100</v>
      </c>
      <c r="C52" s="12">
        <f t="shared" si="0"/>
        <v>100</v>
      </c>
      <c r="D52" s="12">
        <f t="shared" si="0"/>
        <v>100</v>
      </c>
      <c r="E52" s="13">
        <f t="shared" si="0"/>
        <v>100</v>
      </c>
      <c r="F52" s="11">
        <f t="shared" si="0"/>
        <v>98</v>
      </c>
      <c r="G52" s="12">
        <f t="shared" si="0"/>
        <v>90</v>
      </c>
      <c r="H52" s="13">
        <f t="shared" si="0"/>
        <v>80</v>
      </c>
      <c r="I52" s="11">
        <f t="shared" si="0"/>
        <v>70</v>
      </c>
      <c r="J52" s="12">
        <f t="shared" si="0"/>
        <v>70</v>
      </c>
      <c r="K52" s="12">
        <f t="shared" si="0"/>
        <v>68</v>
      </c>
      <c r="L52" s="13">
        <f t="shared" si="0"/>
        <v>48</v>
      </c>
      <c r="M52" s="30">
        <f t="shared" ref="M52:P52" si="1">2*COUNTIF(M2:M51,"=OK")</f>
        <v>20</v>
      </c>
      <c r="N52" s="12">
        <f t="shared" si="1"/>
        <v>24</v>
      </c>
      <c r="O52" s="12">
        <f t="shared" si="1"/>
        <v>44</v>
      </c>
      <c r="P52" s="12">
        <f t="shared" si="1"/>
        <v>48</v>
      </c>
      <c r="Q52" s="13">
        <f>2*COUNTIF(Q2:Q51,"=OK")</f>
        <v>20</v>
      </c>
    </row>
  </sheetData>
  <printOptions horizontalCentered="1" verticalCentered="1"/>
  <pageMargins left="0.39370078740157483" right="0.39370078740157483" top="0.39370078740157483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Тесты</vt:lpstr>
      <vt:lpstr>Результаты</vt:lpstr>
    </vt:vector>
  </TitlesOfParts>
  <Company>Susu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jury</dc:creator>
  <cp:lastModifiedBy>jury</cp:lastModifiedBy>
  <cp:lastPrinted>2007-04-22T06:46:10Z</cp:lastPrinted>
  <dcterms:created xsi:type="dcterms:W3CDTF">2007-04-21T05:29:43Z</dcterms:created>
  <dcterms:modified xsi:type="dcterms:W3CDTF">2007-04-22T07:32:54Z</dcterms:modified>
</cp:coreProperties>
</file>